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easl.sharepoint.com/sites/Proyectos/Documentos compartidos/510_AMPLIACION CS COLLADO VILLALBA/5_Requerimientos/1_documentos_v2/"/>
    </mc:Choice>
  </mc:AlternateContent>
  <xr:revisionPtr revIDLastSave="172" documentId="13_ncr:1_{96E8E4CA-AEE7-4533-B03E-4343D9FC5DC9}" xr6:coauthVersionLast="47" xr6:coauthVersionMax="47" xr10:uidLastSave="{D50C1858-E991-4A81-909F-333B5E1CA29B}"/>
  <bookViews>
    <workbookView xWindow="-28920" yWindow="-120" windowWidth="29040" windowHeight="16440" xr2:uid="{00000000-000D-0000-FFFF-FFFF00000000}"/>
  </bookViews>
  <sheets>
    <sheet name="plan valorado " sheetId="5" r:id="rId1"/>
    <sheet name="plan sin valoracion" sheetId="1" r:id="rId2"/>
    <sheet name="Hoja4" sheetId="4" r:id="rId3"/>
    <sheet name="Hoja3" sheetId="3" r:id="rId4"/>
  </sheets>
  <definedNames>
    <definedName name="_xlnm.Print_Area" localSheetId="1">'plan sin valoracion'!$A$14:$M$49</definedName>
    <definedName name="_xlnm.Print_Area" localSheetId="0">'plan valorado '!$A$14:$M$49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5" i="4" l="1"/>
  <c r="E19" i="5"/>
  <c r="F19" i="5" s="1"/>
  <c r="E20" i="5"/>
  <c r="E21" i="5"/>
  <c r="E22" i="5"/>
  <c r="G22" i="5" s="1"/>
  <c r="E23" i="5"/>
  <c r="E24" i="5"/>
  <c r="E25" i="5"/>
  <c r="J25" i="5" s="1"/>
  <c r="E26" i="5"/>
  <c r="K26" i="5" s="1"/>
  <c r="E27" i="5"/>
  <c r="J27" i="5" s="1"/>
  <c r="E28" i="5"/>
  <c r="K28" i="5" s="1"/>
  <c r="E29" i="5"/>
  <c r="L29" i="5" s="1"/>
  <c r="E30" i="5"/>
  <c r="M30" i="5" s="1"/>
  <c r="E31" i="5"/>
  <c r="L31" i="5" s="1"/>
  <c r="E32" i="5"/>
  <c r="M32" i="5" s="1"/>
  <c r="E33" i="5"/>
  <c r="E34" i="5"/>
  <c r="L34" i="5" s="1"/>
  <c r="R34" i="5" s="1"/>
  <c r="E35" i="5"/>
  <c r="J35" i="5" s="1"/>
  <c r="E36" i="5"/>
  <c r="M36" i="5" s="1"/>
  <c r="E37" i="5"/>
  <c r="M37" i="5" s="1"/>
  <c r="R37" i="5" s="1"/>
  <c r="E38" i="5"/>
  <c r="M38" i="5" s="1"/>
  <c r="E39" i="5"/>
  <c r="N39" i="5" s="1"/>
  <c r="R39" i="5" s="1"/>
  <c r="E40" i="5"/>
  <c r="N40" i="5" s="1"/>
  <c r="R40" i="5" s="1"/>
  <c r="E41" i="5"/>
  <c r="O41" i="5" s="1"/>
  <c r="E42" i="5"/>
  <c r="E43" i="5"/>
  <c r="E44" i="5"/>
  <c r="M44" i="5" s="1"/>
  <c r="R44" i="5" s="1"/>
  <c r="E45" i="5"/>
  <c r="O45" i="5" s="1"/>
  <c r="R45" i="5" s="1"/>
  <c r="E46" i="5"/>
  <c r="Q46" i="5" s="1"/>
  <c r="R46" i="5" s="1"/>
  <c r="E47" i="5"/>
  <c r="E48" i="5"/>
  <c r="E49" i="5"/>
  <c r="L69" i="5"/>
  <c r="Q49" i="5"/>
  <c r="Q48" i="5"/>
  <c r="K47" i="5"/>
  <c r="Q43" i="5"/>
  <c r="R43" i="5" s="1"/>
  <c r="M42" i="5"/>
  <c r="R42" i="5" s="1"/>
  <c r="G23" i="5"/>
  <c r="R23" i="5" s="1"/>
  <c r="F21" i="5"/>
  <c r="R21" i="5" s="1"/>
  <c r="F20" i="5"/>
  <c r="R20" i="5" s="1"/>
  <c r="S19" i="5"/>
  <c r="F35" i="3"/>
  <c r="N32" i="5" l="1"/>
  <c r="R32" i="5" s="1"/>
  <c r="K49" i="5"/>
  <c r="N47" i="5"/>
  <c r="L47" i="5"/>
  <c r="M47" i="5"/>
  <c r="N36" i="5"/>
  <c r="R36" i="5" s="1"/>
  <c r="O47" i="5"/>
  <c r="P47" i="5"/>
  <c r="Q47" i="5"/>
  <c r="Q53" i="5" s="1"/>
  <c r="F49" i="5"/>
  <c r="K27" i="5"/>
  <c r="G49" i="5"/>
  <c r="L27" i="5"/>
  <c r="H49" i="5"/>
  <c r="I49" i="5"/>
  <c r="J49" i="5"/>
  <c r="L49" i="5"/>
  <c r="M31" i="5"/>
  <c r="R31" i="5" s="1"/>
  <c r="M49" i="5"/>
  <c r="N49" i="5"/>
  <c r="R19" i="5"/>
  <c r="L38" i="5"/>
  <c r="R38" i="5" s="1"/>
  <c r="L28" i="5"/>
  <c r="R28" i="5" s="1"/>
  <c r="H24" i="5"/>
  <c r="G24" i="5"/>
  <c r="R22" i="5"/>
  <c r="M33" i="5"/>
  <c r="N33" i="5"/>
  <c r="L33" i="5"/>
  <c r="R33" i="5" s="1"/>
  <c r="J26" i="5"/>
  <c r="R26" i="5" s="1"/>
  <c r="I47" i="5"/>
  <c r="O48" i="5"/>
  <c r="F48" i="5"/>
  <c r="G48" i="5"/>
  <c r="K29" i="5"/>
  <c r="R29" i="5" s="1"/>
  <c r="H48" i="5"/>
  <c r="I48" i="5"/>
  <c r="H25" i="5"/>
  <c r="K48" i="5"/>
  <c r="L30" i="5"/>
  <c r="R30" i="5" s="1"/>
  <c r="F47" i="5"/>
  <c r="K35" i="5"/>
  <c r="R35" i="5" s="1"/>
  <c r="N41" i="5"/>
  <c r="R41" i="5" s="1"/>
  <c r="G47" i="5"/>
  <c r="M48" i="5"/>
  <c r="H47" i="5"/>
  <c r="N48" i="5"/>
  <c r="J47" i="5"/>
  <c r="P48" i="5"/>
  <c r="O49" i="5"/>
  <c r="J48" i="5"/>
  <c r="P49" i="5"/>
  <c r="I25" i="5"/>
  <c r="L48" i="5"/>
  <c r="E49" i="1"/>
  <c r="E48" i="1"/>
  <c r="E47" i="1"/>
  <c r="E46" i="1"/>
  <c r="E45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R24" i="5" l="1"/>
  <c r="N53" i="5"/>
  <c r="N56" i="5" s="1"/>
  <c r="R27" i="5"/>
  <c r="P53" i="5"/>
  <c r="P59" i="5" s="1"/>
  <c r="M53" i="5"/>
  <c r="M64" i="5" s="1"/>
  <c r="R49" i="5"/>
  <c r="F53" i="5"/>
  <c r="F56" i="5" s="1"/>
  <c r="F57" i="5" s="1"/>
  <c r="R25" i="5"/>
  <c r="K53" i="5"/>
  <c r="K64" i="5" s="1"/>
  <c r="H53" i="5"/>
  <c r="Q59" i="5"/>
  <c r="Q56" i="5"/>
  <c r="Q64" i="5"/>
  <c r="O53" i="5"/>
  <c r="I53" i="5"/>
  <c r="L53" i="5"/>
  <c r="R47" i="5"/>
  <c r="J53" i="5"/>
  <c r="G53" i="5"/>
  <c r="R48" i="5"/>
  <c r="N59" i="5" l="1"/>
  <c r="K56" i="5"/>
  <c r="N64" i="5"/>
  <c r="K59" i="5"/>
  <c r="F59" i="5"/>
  <c r="F60" i="5" s="1"/>
  <c r="G60" i="5" s="1"/>
  <c r="H60" i="5" s="1"/>
  <c r="I60" i="5" s="1"/>
  <c r="J60" i="5" s="1"/>
  <c r="K60" i="5" s="1"/>
  <c r="F54" i="5"/>
  <c r="F64" i="5"/>
  <c r="P64" i="5"/>
  <c r="P56" i="5"/>
  <c r="M56" i="5"/>
  <c r="M59" i="5"/>
  <c r="I64" i="5"/>
  <c r="I56" i="5"/>
  <c r="I59" i="5"/>
  <c r="O59" i="5"/>
  <c r="O56" i="5"/>
  <c r="O64" i="5"/>
  <c r="H64" i="5"/>
  <c r="H56" i="5"/>
  <c r="H59" i="5"/>
  <c r="G54" i="5"/>
  <c r="G64" i="5"/>
  <c r="G56" i="5"/>
  <c r="G57" i="5" s="1"/>
  <c r="G59" i="5"/>
  <c r="J59" i="5"/>
  <c r="J64" i="5"/>
  <c r="J56" i="5"/>
  <c r="L59" i="5"/>
  <c r="L64" i="5"/>
  <c r="L56" i="5"/>
  <c r="F62" i="5" l="1"/>
  <c r="F63" i="5" s="1"/>
  <c r="F65" i="5" s="1"/>
  <c r="H57" i="5"/>
  <c r="I57" i="5" s="1"/>
  <c r="J57" i="5"/>
  <c r="K57" i="5" s="1"/>
  <c r="L57" i="5" s="1"/>
  <c r="M57" i="5" s="1"/>
  <c r="N57" i="5" s="1"/>
  <c r="O57" i="5" s="1"/>
  <c r="P57" i="5" s="1"/>
  <c r="Q57" i="5" s="1"/>
  <c r="L60" i="5"/>
  <c r="M60" i="5" s="1"/>
  <c r="N60" i="5" s="1"/>
  <c r="O60" i="5" s="1"/>
  <c r="P60" i="5" s="1"/>
  <c r="Q60" i="5" s="1"/>
  <c r="H54" i="5"/>
  <c r="G62" i="5"/>
  <c r="G63" i="5" s="1"/>
  <c r="G65" i="5" s="1"/>
  <c r="E19" i="1"/>
  <c r="H62" i="5" l="1"/>
  <c r="H63" i="5" s="1"/>
  <c r="H65" i="5" s="1"/>
  <c r="I54" i="5"/>
  <c r="J54" i="5" l="1"/>
  <c r="I62" i="5"/>
  <c r="I63" i="5" s="1"/>
  <c r="I65" i="5" s="1"/>
  <c r="K54" i="5" l="1"/>
  <c r="J62" i="5"/>
  <c r="J63" i="5" s="1"/>
  <c r="J65" i="5" s="1"/>
  <c r="L54" i="5" l="1"/>
  <c r="K62" i="5"/>
  <c r="K63" i="5" s="1"/>
  <c r="K65" i="5" s="1"/>
  <c r="M54" i="5" l="1"/>
  <c r="L62" i="5"/>
  <c r="L63" i="5" s="1"/>
  <c r="L65" i="5" s="1"/>
  <c r="N54" i="5" l="1"/>
  <c r="M62" i="5"/>
  <c r="M63" i="5" s="1"/>
  <c r="M65" i="5" s="1"/>
  <c r="O54" i="5" l="1"/>
  <c r="N62" i="5"/>
  <c r="N63" i="5" s="1"/>
  <c r="N65" i="5" s="1"/>
  <c r="O62" i="5" l="1"/>
  <c r="O63" i="5" s="1"/>
  <c r="O65" i="5" s="1"/>
  <c r="P54" i="5"/>
  <c r="L52" i="1"/>
  <c r="Q54" i="5" l="1"/>
  <c r="P62" i="5"/>
  <c r="P63" i="5" s="1"/>
  <c r="P65" i="5" s="1"/>
  <c r="Q62" i="5" l="1"/>
  <c r="Q63" i="5" s="1"/>
  <c r="Q65" i="5" s="1"/>
  <c r="M67" i="5"/>
  <c r="K67" i="5"/>
  <c r="P67" i="5"/>
  <c r="Q67" i="5"/>
  <c r="N67" i="5"/>
  <c r="F67" i="5"/>
  <c r="F68" i="5" s="1"/>
  <c r="I67" i="5"/>
  <c r="J67" i="5"/>
  <c r="O67" i="5"/>
  <c r="L67" i="5"/>
  <c r="H67" i="5"/>
  <c r="G67" i="5"/>
  <c r="G68" i="5" s="1"/>
  <c r="H68" i="5" l="1"/>
  <c r="I68" i="5" s="1"/>
  <c r="J68" i="5" s="1"/>
  <c r="K68" i="5" s="1"/>
  <c r="L68" i="5" s="1"/>
  <c r="M68" i="5" s="1"/>
  <c r="N68" i="5" s="1"/>
  <c r="O68" i="5" s="1"/>
  <c r="P68" i="5" s="1"/>
  <c r="Q68" i="5" s="1"/>
</calcChain>
</file>

<file path=xl/sharedStrings.xml><?xml version="1.0" encoding="utf-8"?>
<sst xmlns="http://schemas.openxmlformats.org/spreadsheetml/2006/main" count="236" uniqueCount="55">
  <si>
    <t>ACTIVIDAD</t>
  </si>
  <si>
    <t>CONTROL DE CALIDAD</t>
  </si>
  <si>
    <t>SEGURIDAD Y SALUD</t>
  </si>
  <si>
    <t>ESTRUCTURA</t>
  </si>
  <si>
    <t>REVESTIMIENTOS Y FALSOS TECHOS</t>
  </si>
  <si>
    <t>CUBIERTAS</t>
  </si>
  <si>
    <t>PINTURAS</t>
  </si>
  <si>
    <t>RED DE SANEAMIENTO</t>
  </si>
  <si>
    <t>ALBAÑILERÍA</t>
  </si>
  <si>
    <t>AISLAMIENTOS E IMPERMEABILIZACIONES</t>
  </si>
  <si>
    <t>CARPINTERÍA INTERIOR</t>
  </si>
  <si>
    <t>ILUMINACIÓN</t>
  </si>
  <si>
    <t>ROTULACIÓN Y SEÑALIZACIÓN</t>
  </si>
  <si>
    <t>GESTIÓN DE RESIDUOS</t>
  </si>
  <si>
    <t>13% GASTOS GENERALES</t>
  </si>
  <si>
    <t>6% BENEFICIO INDUSTRIAL</t>
  </si>
  <si>
    <t>septiembre</t>
  </si>
  <si>
    <t>octubre</t>
  </si>
  <si>
    <t>noviembre</t>
  </si>
  <si>
    <t>diciembre</t>
  </si>
  <si>
    <t>enero</t>
  </si>
  <si>
    <t>junio</t>
  </si>
  <si>
    <t>julio</t>
  </si>
  <si>
    <t>agosto</t>
  </si>
  <si>
    <t>IMPORTE MENSUAL</t>
  </si>
  <si>
    <t>IMPORTE ACUMULADO (A)</t>
  </si>
  <si>
    <t>ACUMULADO GASTOS GENERALES (B)</t>
  </si>
  <si>
    <t>ACUMULADO BENEFICIO INDUST ( C )</t>
  </si>
  <si>
    <t>TOTAL A+B+C</t>
  </si>
  <si>
    <t>21% IVA (D)</t>
  </si>
  <si>
    <t>BASE LICITACIÓN MENSUAL</t>
  </si>
  <si>
    <t>BASE LICITACIÓN ACUMULADO (A+B+C+D)</t>
  </si>
  <si>
    <t>% MENSUAL BASE DE LICITACIÓN</t>
  </si>
  <si>
    <t>% ACUMULADO BASE DE LICITACIÓN</t>
  </si>
  <si>
    <t>TELECOMUNICACIONES</t>
  </si>
  <si>
    <t>CARPINTERÍA EXTERIOR</t>
  </si>
  <si>
    <t>JARDINERÍA Y URBANIZACIÓN</t>
  </si>
  <si>
    <t>sumatorio</t>
  </si>
  <si>
    <t>TOTALES</t>
  </si>
  <si>
    <t>PLAN DE OBRAS PARA LA CONSTRUCCION DE LA AMPLIACION DEL  CENTRO DE ATENCION PRIMARIA COLLADO VILLALBA</t>
  </si>
  <si>
    <t>CERRAMIENTOS</t>
  </si>
  <si>
    <t>ACONDICIONAMIENTO DEL TERRENO</t>
  </si>
  <si>
    <t>CIMENTACION</t>
  </si>
  <si>
    <t>PAVIMENTOS</t>
  </si>
  <si>
    <t>CERRAJERÍA Y VIDRIOS</t>
  </si>
  <si>
    <t>ELECTRICIDAD</t>
  </si>
  <si>
    <t>FONTANERIA Y EVACUACIÓN</t>
  </si>
  <si>
    <t>PROTECCIÓN CONTRA INCENDIOS</t>
  </si>
  <si>
    <t>OTRAS INSTALACIONES</t>
  </si>
  <si>
    <t>EQUIPAMIENTO Y ACCESIBILIDAD</t>
  </si>
  <si>
    <t>LIMPIEZA</t>
  </si>
  <si>
    <t>PROTECCIONES Y TRASLADOS</t>
  </si>
  <si>
    <t>ACTUACIONES PREVIAS Y DEMOLICIONES</t>
  </si>
  <si>
    <t>CALEFACCION, CLIMATIZACION Y ACS</t>
  </si>
  <si>
    <t>OTROS TRABAJOS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</si>
</sst>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€&quot;;\-#,##0.00\ &quot;€&quot;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Century Gothic"/>
      <family val="2"/>
    </font>
    <font>
      <b/>
      <sz val="11"/>
      <name val="Century Gothic"/>
      <family val="2"/>
    </font>
    <font>
      <b/>
      <i/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9"/>
      <color rgb="FF000000"/>
      <name val="Arial"/>
      <family val="2"/>
    </font>
    <font>
      <b/>
      <sz val="9"/>
      <name val="Century Gothic"/>
      <family val="2"/>
    </font>
    <font>
      <b/>
      <i/>
      <sz val="9"/>
      <name val="Century Gothic"/>
      <family val="2"/>
    </font>
    <font>
      <sz val="9"/>
      <name val="Century Gothic"/>
      <family val="2"/>
    </font>
    <font>
      <b/>
      <sz val="10"/>
      <color rgb="FF000000"/>
      <name val="Arial"/>
      <family val="2"/>
    </font>
    <font>
      <b/>
      <sz val="10"/>
      <name val="Century Gothic"/>
      <family val="2"/>
    </font>
    <font>
      <sz val="10"/>
      <color rgb="FFFF0000"/>
      <name val="Century Gothic"/>
      <family val="2"/>
    </font>
    <font>
      <b/>
      <i/>
      <sz val="9"/>
      <color rgb="FFFF0000"/>
      <name val="Century Gothic"/>
      <family val="2"/>
    </font>
    <font>
      <sz val="9"/>
      <color rgb="FFFF0000"/>
      <name val="Century Gothic"/>
      <family val="2"/>
    </font>
    <font>
      <b/>
      <sz val="10"/>
      <color theme="1"/>
      <name val="Century Gothic"/>
      <family val="2"/>
    </font>
    <font>
      <b/>
      <i/>
      <sz val="48"/>
      <color rgb="FFFF0000"/>
      <name val="Century Gothic"/>
      <family val="2"/>
    </font>
    <font>
      <sz val="9"/>
      <color rgb="FF000000"/>
      <name val="Calibri"/>
      <family val="2"/>
    </font>
    <font>
      <sz val="9"/>
      <color rgb="FF000000"/>
      <name val="Century Gothic"/>
      <family val="2"/>
    </font>
    <font>
      <b/>
      <sz val="10"/>
      <color rgb="FF000000"/>
      <name val="Century Gothic"/>
      <family val="2"/>
    </font>
    <font>
      <sz val="9"/>
      <name val="Arial"/>
      <family val="2"/>
    </font>
    <font>
      <b/>
      <sz val="10"/>
      <name val="Arial"/>
      <family val="2"/>
    </font>
    <font>
      <b/>
      <i/>
      <sz val="48"/>
      <name val="Century Gothic"/>
      <family val="2"/>
    </font>
    <font>
      <sz val="9"/>
      <name val="Calibri"/>
      <family val="2"/>
    </font>
    <font>
      <sz val="11"/>
      <name val="Century Gothic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3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4" fontId="0" fillId="0" borderId="0" xfId="0" applyNumberFormat="1"/>
    <xf numFmtId="4" fontId="9" fillId="0" borderId="0" xfId="0" applyNumberFormat="1" applyFont="1"/>
    <xf numFmtId="0" fontId="12" fillId="0" borderId="1" xfId="0" applyFont="1" applyBorder="1"/>
    <xf numFmtId="4" fontId="13" fillId="0" borderId="0" xfId="0" applyNumberFormat="1" applyFont="1"/>
    <xf numFmtId="0" fontId="10" fillId="0" borderId="11" xfId="0" applyFont="1" applyBorder="1"/>
    <xf numFmtId="0" fontId="5" fillId="0" borderId="1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1" fillId="0" borderId="13" xfId="0" applyFont="1" applyBorder="1"/>
    <xf numFmtId="0" fontId="11" fillId="2" borderId="15" xfId="0" applyFont="1" applyFill="1" applyBorder="1"/>
    <xf numFmtId="4" fontId="4" fillId="0" borderId="1" xfId="0" applyNumberFormat="1" applyFont="1" applyBorder="1"/>
    <xf numFmtId="0" fontId="4" fillId="0" borderId="1" xfId="0" applyFont="1" applyBorder="1"/>
    <xf numFmtId="0" fontId="1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15" fillId="0" borderId="0" xfId="0" applyFont="1"/>
    <xf numFmtId="0" fontId="16" fillId="2" borderId="8" xfId="0" applyFont="1" applyFill="1" applyBorder="1"/>
    <xf numFmtId="0" fontId="16" fillId="2" borderId="14" xfId="0" applyFont="1" applyFill="1" applyBorder="1"/>
    <xf numFmtId="0" fontId="16" fillId="0" borderId="7" xfId="0" applyFont="1" applyBorder="1"/>
    <xf numFmtId="0" fontId="16" fillId="0" borderId="5" xfId="0" applyFont="1" applyBorder="1"/>
    <xf numFmtId="7" fontId="17" fillId="0" borderId="4" xfId="0" applyNumberFormat="1" applyFont="1" applyBorder="1"/>
    <xf numFmtId="4" fontId="13" fillId="0" borderId="0" xfId="0" applyNumberFormat="1" applyFont="1" applyAlignment="1">
      <alignment vertical="center"/>
    </xf>
    <xf numFmtId="4" fontId="4" fillId="0" borderId="0" xfId="0" applyNumberFormat="1" applyFont="1"/>
    <xf numFmtId="4" fontId="18" fillId="0" borderId="18" xfId="0" applyNumberFormat="1" applyFont="1" applyBorder="1"/>
    <xf numFmtId="4" fontId="18" fillId="0" borderId="0" xfId="0" applyNumberFormat="1" applyFont="1"/>
    <xf numFmtId="0" fontId="14" fillId="0" borderId="0" xfId="0" applyFont="1"/>
    <xf numFmtId="4" fontId="14" fillId="0" borderId="3" xfId="0" applyNumberFormat="1" applyFont="1" applyBorder="1"/>
    <xf numFmtId="4" fontId="14" fillId="0" borderId="1" xfId="0" applyNumberFormat="1" applyFont="1" applyBorder="1"/>
    <xf numFmtId="7" fontId="12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5" fillId="2" borderId="30" xfId="0" applyFont="1" applyFill="1" applyBorder="1"/>
    <xf numFmtId="0" fontId="6" fillId="0" borderId="31" xfId="0" applyFont="1" applyBorder="1"/>
    <xf numFmtId="0" fontId="19" fillId="0" borderId="0" xfId="0" applyFont="1"/>
    <xf numFmtId="0" fontId="5" fillId="0" borderId="0" xfId="0" applyFont="1" applyAlignment="1">
      <alignment horizontal="center"/>
    </xf>
    <xf numFmtId="4" fontId="14" fillId="0" borderId="0" xfId="0" applyNumberFormat="1" applyFont="1" applyAlignment="1">
      <alignment horizontal="center"/>
    </xf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vertical="center"/>
    </xf>
    <xf numFmtId="0" fontId="20" fillId="0" borderId="0" xfId="0" applyFont="1"/>
    <xf numFmtId="4" fontId="20" fillId="0" borderId="0" xfId="0" applyNumberFormat="1" applyFont="1"/>
    <xf numFmtId="7" fontId="12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7" fontId="12" fillId="3" borderId="2" xfId="0" applyNumberFormat="1" applyFont="1" applyFill="1" applyBorder="1" applyAlignment="1">
      <alignment horizontal="center" vertical="center"/>
    </xf>
    <xf numFmtId="7" fontId="4" fillId="0" borderId="0" xfId="0" applyNumberFormat="1" applyFont="1"/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5" fillId="2" borderId="9" xfId="0" applyFont="1" applyFill="1" applyBorder="1" applyAlignment="1">
      <alignment horizontal="center"/>
    </xf>
    <xf numFmtId="0" fontId="17" fillId="0" borderId="1" xfId="0" applyFont="1" applyBorder="1"/>
    <xf numFmtId="0" fontId="5" fillId="2" borderId="33" xfId="0" applyFont="1" applyFill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12" fillId="0" borderId="35" xfId="0" applyFont="1" applyBorder="1" applyAlignment="1">
      <alignment horizontal="center" vertical="center"/>
    </xf>
    <xf numFmtId="7" fontId="12" fillId="3" borderId="35" xfId="0" applyNumberFormat="1" applyFont="1" applyFill="1" applyBorder="1" applyAlignment="1">
      <alignment horizontal="center" vertical="center"/>
    </xf>
    <xf numFmtId="0" fontId="10" fillId="0" borderId="36" xfId="0" applyFont="1" applyBorder="1"/>
    <xf numFmtId="0" fontId="12" fillId="0" borderId="37" xfId="0" applyFont="1" applyBorder="1"/>
    <xf numFmtId="7" fontId="17" fillId="0" borderId="26" xfId="0" applyNumberFormat="1" applyFont="1" applyBorder="1"/>
    <xf numFmtId="7" fontId="12" fillId="3" borderId="37" xfId="0" applyNumberFormat="1" applyFont="1" applyFill="1" applyBorder="1" applyAlignment="1">
      <alignment horizontal="center" vertical="center"/>
    </xf>
    <xf numFmtId="7" fontId="12" fillId="3" borderId="38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7" fontId="17" fillId="3" borderId="1" xfId="0" applyNumberFormat="1" applyFont="1" applyFill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20" fillId="0" borderId="1" xfId="0" applyFont="1" applyBorder="1"/>
    <xf numFmtId="0" fontId="23" fillId="0" borderId="1" xfId="0" applyFont="1" applyBorder="1" applyAlignment="1">
      <alignment vertical="center"/>
    </xf>
    <xf numFmtId="4" fontId="24" fillId="0" borderId="0" xfId="0" applyNumberFormat="1" applyFont="1" applyAlignment="1">
      <alignment vertical="center"/>
    </xf>
    <xf numFmtId="0" fontId="11" fillId="2" borderId="8" xfId="0" applyFont="1" applyFill="1" applyBorder="1"/>
    <xf numFmtId="0" fontId="11" fillId="2" borderId="14" xfId="0" applyFont="1" applyFill="1" applyBorder="1"/>
    <xf numFmtId="0" fontId="11" fillId="0" borderId="7" xfId="0" applyFont="1" applyBorder="1"/>
    <xf numFmtId="0" fontId="11" fillId="0" borderId="5" xfId="0" applyFont="1" applyBorder="1"/>
    <xf numFmtId="0" fontId="25" fillId="0" borderId="0" xfId="0" applyFont="1"/>
    <xf numFmtId="0" fontId="26" fillId="0" borderId="1" xfId="0" applyFont="1" applyBorder="1"/>
    <xf numFmtId="10" fontId="27" fillId="0" borderId="3" xfId="2" applyNumberFormat="1" applyFont="1" applyBorder="1"/>
    <xf numFmtId="10" fontId="27" fillId="0" borderId="1" xfId="2" applyNumberFormat="1" applyFont="1" applyBorder="1"/>
    <xf numFmtId="4" fontId="14" fillId="0" borderId="18" xfId="0" applyNumberFormat="1" applyFont="1" applyBorder="1"/>
    <xf numFmtId="4" fontId="14" fillId="0" borderId="0" xfId="0" applyNumberFormat="1" applyFont="1"/>
    <xf numFmtId="7" fontId="12" fillId="0" borderId="4" xfId="0" applyNumberFormat="1" applyFont="1" applyBorder="1"/>
    <xf numFmtId="0" fontId="5" fillId="0" borderId="1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2" fillId="0" borderId="1" xfId="0" applyFont="1" applyBorder="1"/>
    <xf numFmtId="0" fontId="12" fillId="0" borderId="2" xfId="0" applyFont="1" applyBorder="1"/>
    <xf numFmtId="0" fontId="8" fillId="0" borderId="39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4" fontId="14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4" fontId="14" fillId="0" borderId="24" xfId="0" applyNumberFormat="1" applyFont="1" applyBorder="1" applyAlignment="1">
      <alignment horizontal="center"/>
    </xf>
    <xf numFmtId="4" fontId="14" fillId="0" borderId="25" xfId="0" applyNumberFormat="1" applyFont="1" applyBorder="1" applyAlignment="1">
      <alignment horizontal="center"/>
    </xf>
    <xf numFmtId="4" fontId="14" fillId="0" borderId="2" xfId="0" applyNumberFormat="1" applyFont="1" applyBorder="1" applyAlignment="1">
      <alignment horizontal="right"/>
    </xf>
    <xf numFmtId="4" fontId="14" fillId="0" borderId="6" xfId="0" applyNumberFormat="1" applyFont="1" applyBorder="1" applyAlignment="1">
      <alignment horizontal="right"/>
    </xf>
    <xf numFmtId="4" fontId="14" fillId="0" borderId="3" xfId="0" applyNumberFormat="1" applyFont="1" applyBorder="1" applyAlignment="1">
      <alignment horizontal="right"/>
    </xf>
    <xf numFmtId="4" fontId="14" fillId="0" borderId="26" xfId="0" applyNumberFormat="1" applyFont="1" applyBorder="1" applyAlignment="1">
      <alignment horizontal="center"/>
    </xf>
    <xf numFmtId="4" fontId="14" fillId="0" borderId="27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7" fillId="0" borderId="1" xfId="0" applyFont="1" applyBorder="1"/>
    <xf numFmtId="0" fontId="17" fillId="0" borderId="2" xfId="0" applyFont="1" applyBorder="1"/>
    <xf numFmtId="4" fontId="28" fillId="0" borderId="0" xfId="0" applyNumberFormat="1" applyFont="1"/>
  </cellXfs>
  <cellStyles count="3">
    <cellStyle name="Normal" xfId="0" builtinId="0"/>
    <cellStyle name="Normal 2" xfId="1" xr:uid="{CC717423-B6BC-410A-B250-C2560CA577E0}"/>
    <cellStyle name="Normal 3" xfId="2" xr:uid="{AE3937D4-8B7E-44D9-A458-1EEDC543317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D7120-87E5-40C3-A89E-F2823291FD75}">
  <sheetPr>
    <pageSetUpPr fitToPage="1"/>
  </sheetPr>
  <dimension ref="A14:U70"/>
  <sheetViews>
    <sheetView tabSelected="1" topLeftCell="A35" zoomScale="80" zoomScaleNormal="80" workbookViewId="0">
      <selection activeCell="S23" sqref="S23"/>
    </sheetView>
  </sheetViews>
  <sheetFormatPr baseColWidth="10" defaultRowHeight="13.5" x14ac:dyDescent="0.25"/>
  <cols>
    <col min="1" max="1" width="3.7109375" style="1" customWidth="1"/>
    <col min="2" max="2" width="37.85546875" style="1" bestFit="1" customWidth="1"/>
    <col min="3" max="3" width="9.85546875" style="1" hidden="1" customWidth="1"/>
    <col min="4" max="4" width="16.42578125" style="1" hidden="1" customWidth="1"/>
    <col min="5" max="5" width="21" style="1" hidden="1" customWidth="1"/>
    <col min="6" max="8" width="14.5703125" style="1" bestFit="1" customWidth="1"/>
    <col min="9" max="9" width="14.28515625" style="1" bestFit="1" customWidth="1"/>
    <col min="10" max="10" width="14.5703125" style="1" bestFit="1" customWidth="1"/>
    <col min="11" max="11" width="14.28515625" style="1" bestFit="1" customWidth="1"/>
    <col min="12" max="12" width="14.5703125" style="1" bestFit="1" customWidth="1"/>
    <col min="13" max="13" width="14.28515625" style="1" bestFit="1" customWidth="1"/>
    <col min="14" max="17" width="14.28515625" style="1" customWidth="1"/>
    <col min="18" max="18" width="13.28515625" style="1" bestFit="1" customWidth="1"/>
    <col min="19" max="19" width="17" style="1" bestFit="1" customWidth="1"/>
    <col min="20" max="16384" width="11.42578125" style="1"/>
  </cols>
  <sheetData>
    <row r="14" spans="1:19" s="3" customFormat="1" ht="18.75" thickBot="1" x14ac:dyDescent="0.3">
      <c r="A14" s="87" t="s">
        <v>39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70"/>
    </row>
    <row r="15" spans="1:19" s="2" customFormat="1" ht="18" thickBot="1" x14ac:dyDescent="0.35">
      <c r="A15" s="89" t="s">
        <v>0</v>
      </c>
      <c r="B15" s="90"/>
      <c r="C15" s="13"/>
      <c r="D15" s="71"/>
      <c r="E15" s="72"/>
      <c r="F15" s="91"/>
      <c r="G15" s="91"/>
      <c r="H15" s="91"/>
      <c r="I15" s="91"/>
      <c r="J15" s="91"/>
      <c r="K15" s="91"/>
      <c r="L15" s="91"/>
      <c r="M15" s="91"/>
      <c r="N15" s="53"/>
      <c r="O15" s="53"/>
      <c r="P15" s="53"/>
      <c r="Q15" s="53"/>
      <c r="R15" s="37" t="s">
        <v>38</v>
      </c>
      <c r="S15" s="36"/>
    </row>
    <row r="16" spans="1:19" s="2" customFormat="1" ht="17.25" hidden="1" x14ac:dyDescent="0.3">
      <c r="A16" s="10"/>
      <c r="B16" s="11"/>
      <c r="C16" s="12"/>
      <c r="D16" s="73"/>
      <c r="E16" s="74"/>
      <c r="F16" s="92"/>
      <c r="G16" s="92"/>
      <c r="H16" s="92"/>
      <c r="I16" s="92"/>
      <c r="J16" s="92"/>
      <c r="K16" s="93"/>
      <c r="L16" s="94">
        <v>2022</v>
      </c>
      <c r="M16" s="92"/>
      <c r="N16" s="40"/>
      <c r="O16" s="40"/>
      <c r="P16" s="40"/>
      <c r="Q16" s="40"/>
      <c r="R16" s="38"/>
    </row>
    <row r="17" spans="1:21" s="2" customFormat="1" ht="17.25" hidden="1" x14ac:dyDescent="0.3">
      <c r="A17" s="10"/>
      <c r="B17" s="11"/>
      <c r="C17" s="12"/>
      <c r="D17" s="73"/>
      <c r="E17" s="74"/>
      <c r="F17" s="19" t="s">
        <v>21</v>
      </c>
      <c r="G17" s="19" t="s">
        <v>22</v>
      </c>
      <c r="H17" s="19" t="s">
        <v>23</v>
      </c>
      <c r="I17" s="19" t="s">
        <v>16</v>
      </c>
      <c r="J17" s="19" t="s">
        <v>17</v>
      </c>
      <c r="K17" s="20" t="s">
        <v>18</v>
      </c>
      <c r="L17" s="18" t="s">
        <v>19</v>
      </c>
      <c r="M17" s="19" t="s">
        <v>20</v>
      </c>
      <c r="N17" s="40"/>
      <c r="O17" s="40"/>
      <c r="P17" s="40"/>
      <c r="Q17" s="40"/>
      <c r="R17" s="38"/>
    </row>
    <row r="18" spans="1:21" s="2" customFormat="1" ht="60.75" x14ac:dyDescent="0.8">
      <c r="A18" s="82"/>
      <c r="B18" s="83"/>
      <c r="C18" s="84"/>
      <c r="D18" s="85"/>
      <c r="E18" s="86"/>
      <c r="F18" s="16">
        <v>1</v>
      </c>
      <c r="G18" s="16">
        <v>2</v>
      </c>
      <c r="H18" s="16">
        <v>3</v>
      </c>
      <c r="I18" s="16">
        <v>4</v>
      </c>
      <c r="J18" s="16">
        <v>5</v>
      </c>
      <c r="K18" s="16">
        <v>6</v>
      </c>
      <c r="L18" s="16">
        <v>7</v>
      </c>
      <c r="M18" s="16">
        <v>8</v>
      </c>
      <c r="N18" s="16">
        <v>9</v>
      </c>
      <c r="O18" s="16">
        <v>10</v>
      </c>
      <c r="P18" s="16">
        <v>11</v>
      </c>
      <c r="Q18" s="16">
        <v>12</v>
      </c>
      <c r="R18" s="38"/>
      <c r="S18" s="2" t="s">
        <v>37</v>
      </c>
      <c r="U18" s="75"/>
    </row>
    <row r="19" spans="1:21" ht="20.100000000000001" customHeight="1" x14ac:dyDescent="0.3">
      <c r="A19" s="9">
        <v>1</v>
      </c>
      <c r="B19" s="69" t="s">
        <v>51</v>
      </c>
      <c r="C19" s="7">
        <v>1</v>
      </c>
      <c r="D19" s="51">
        <v>3793.11</v>
      </c>
      <c r="E19" s="81">
        <f>+D19/C19</f>
        <v>3793.11</v>
      </c>
      <c r="F19" s="34">
        <f>+E19</f>
        <v>3793.11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34">
        <f>SUM(F19:Q19)</f>
        <v>3793.11</v>
      </c>
      <c r="S19" s="28">
        <f>SUM(D19:D49)</f>
        <v>1235629.2499999998</v>
      </c>
    </row>
    <row r="20" spans="1:21" ht="20.100000000000001" customHeight="1" x14ac:dyDescent="0.3">
      <c r="A20" s="9">
        <v>2</v>
      </c>
      <c r="B20" s="69" t="s">
        <v>52</v>
      </c>
      <c r="C20" s="7">
        <v>1</v>
      </c>
      <c r="D20" s="51">
        <v>30405.200000000001</v>
      </c>
      <c r="E20" s="81">
        <f t="shared" ref="E20:E49" si="0">+D20/C20</f>
        <v>30405.200000000001</v>
      </c>
      <c r="F20" s="34">
        <f>+E20</f>
        <v>30405.200000000001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34">
        <f t="shared" ref="R20:R49" si="1">SUM(F20:Q20)</f>
        <v>30405.200000000001</v>
      </c>
    </row>
    <row r="21" spans="1:21" ht="20.100000000000001" customHeight="1" x14ac:dyDescent="0.3">
      <c r="A21" s="9">
        <v>3</v>
      </c>
      <c r="B21" s="69" t="s">
        <v>41</v>
      </c>
      <c r="C21" s="7">
        <v>1</v>
      </c>
      <c r="D21" s="51">
        <v>15023</v>
      </c>
      <c r="E21" s="81">
        <f t="shared" si="0"/>
        <v>15023</v>
      </c>
      <c r="F21" s="34">
        <f>+E21</f>
        <v>15023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34">
        <f t="shared" si="1"/>
        <v>15023</v>
      </c>
    </row>
    <row r="22" spans="1:21" ht="20.100000000000001" customHeight="1" x14ac:dyDescent="0.3">
      <c r="A22" s="9">
        <v>4</v>
      </c>
      <c r="B22" s="69" t="s">
        <v>7</v>
      </c>
      <c r="C22" s="7">
        <v>1</v>
      </c>
      <c r="D22" s="51">
        <v>7167.8</v>
      </c>
      <c r="E22" s="81">
        <f t="shared" si="0"/>
        <v>7167.8</v>
      </c>
      <c r="F22" s="35"/>
      <c r="G22" s="34">
        <f>+E22</f>
        <v>7167.8</v>
      </c>
      <c r="H22" s="35"/>
      <c r="I22" s="16"/>
      <c r="J22" s="16"/>
      <c r="K22" s="16"/>
      <c r="L22" s="16"/>
      <c r="M22" s="16"/>
      <c r="N22" s="16"/>
      <c r="O22" s="16"/>
      <c r="P22" s="16"/>
      <c r="Q22" s="16"/>
      <c r="R22" s="34">
        <f t="shared" si="1"/>
        <v>7167.8</v>
      </c>
    </row>
    <row r="23" spans="1:21" ht="20.100000000000001" customHeight="1" x14ac:dyDescent="0.3">
      <c r="A23" s="9">
        <v>5</v>
      </c>
      <c r="B23" s="69" t="s">
        <v>42</v>
      </c>
      <c r="C23" s="7">
        <v>1</v>
      </c>
      <c r="D23" s="51">
        <v>42302.92</v>
      </c>
      <c r="E23" s="81">
        <f t="shared" si="0"/>
        <v>42302.92</v>
      </c>
      <c r="F23" s="16"/>
      <c r="G23" s="34">
        <f>+E23</f>
        <v>42302.92</v>
      </c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34">
        <f t="shared" si="1"/>
        <v>42302.92</v>
      </c>
    </row>
    <row r="24" spans="1:21" ht="20.100000000000001" customHeight="1" x14ac:dyDescent="0.3">
      <c r="A24" s="9">
        <v>6</v>
      </c>
      <c r="B24" s="69" t="s">
        <v>3</v>
      </c>
      <c r="C24" s="7">
        <v>2</v>
      </c>
      <c r="D24" s="51">
        <v>185079.65</v>
      </c>
      <c r="E24" s="81">
        <f t="shared" si="0"/>
        <v>92539.824999999997</v>
      </c>
      <c r="F24" s="15"/>
      <c r="G24" s="34">
        <f>+E24</f>
        <v>92539.824999999997</v>
      </c>
      <c r="H24" s="34">
        <f>+E24</f>
        <v>92539.824999999997</v>
      </c>
      <c r="I24" s="35"/>
      <c r="J24" s="35"/>
      <c r="K24" s="35"/>
      <c r="L24" s="16"/>
      <c r="M24" s="16"/>
      <c r="N24" s="16"/>
      <c r="O24" s="16"/>
      <c r="P24" s="16"/>
      <c r="Q24" s="16"/>
      <c r="R24" s="34">
        <f t="shared" si="1"/>
        <v>185079.65</v>
      </c>
    </row>
    <row r="25" spans="1:21" ht="20.100000000000001" customHeight="1" x14ac:dyDescent="0.3">
      <c r="A25" s="9">
        <v>7</v>
      </c>
      <c r="B25" s="69" t="s">
        <v>40</v>
      </c>
      <c r="C25" s="7">
        <v>3</v>
      </c>
      <c r="D25" s="51">
        <v>119139.07</v>
      </c>
      <c r="E25" s="81">
        <f t="shared" si="0"/>
        <v>39713.023333333338</v>
      </c>
      <c r="F25" s="15"/>
      <c r="H25" s="34">
        <f>+E25</f>
        <v>39713.023333333338</v>
      </c>
      <c r="I25" s="34">
        <f>+E25</f>
        <v>39713.023333333338</v>
      </c>
      <c r="J25" s="34">
        <f>+E25</f>
        <v>39713.023333333338</v>
      </c>
      <c r="L25" s="16"/>
      <c r="M25" s="16"/>
      <c r="N25" s="16"/>
      <c r="O25" s="16"/>
      <c r="P25" s="16"/>
      <c r="Q25" s="16"/>
      <c r="R25" s="34">
        <f t="shared" si="1"/>
        <v>119139.07</v>
      </c>
    </row>
    <row r="26" spans="1:21" ht="20.100000000000001" customHeight="1" x14ac:dyDescent="0.3">
      <c r="A26" s="9">
        <v>8</v>
      </c>
      <c r="B26" s="69" t="s">
        <v>5</v>
      </c>
      <c r="C26" s="7">
        <v>2</v>
      </c>
      <c r="D26" s="51">
        <v>36166.559999999998</v>
      </c>
      <c r="E26" s="81">
        <f t="shared" si="0"/>
        <v>18083.28</v>
      </c>
      <c r="F26" s="15"/>
      <c r="G26" s="16"/>
      <c r="H26" s="16"/>
      <c r="I26" s="16"/>
      <c r="J26" s="34">
        <f>+E26</f>
        <v>18083.28</v>
      </c>
      <c r="K26" s="34">
        <f>+E26</f>
        <v>18083.28</v>
      </c>
      <c r="L26" s="16"/>
      <c r="M26" s="16"/>
      <c r="N26" s="16"/>
      <c r="O26" s="16"/>
      <c r="P26" s="16"/>
      <c r="Q26" s="47"/>
      <c r="R26" s="34">
        <f t="shared" si="1"/>
        <v>36166.559999999998</v>
      </c>
    </row>
    <row r="27" spans="1:21" ht="20.100000000000001" customHeight="1" x14ac:dyDescent="0.3">
      <c r="A27" s="9">
        <v>9</v>
      </c>
      <c r="B27" s="69" t="s">
        <v>8</v>
      </c>
      <c r="C27" s="7">
        <v>3</v>
      </c>
      <c r="D27" s="51">
        <v>45922.69</v>
      </c>
      <c r="E27" s="81">
        <f t="shared" si="0"/>
        <v>15307.563333333334</v>
      </c>
      <c r="F27" s="16"/>
      <c r="G27" s="16"/>
      <c r="H27" s="16"/>
      <c r="I27" s="16"/>
      <c r="J27" s="34">
        <f>+E27</f>
        <v>15307.563333333334</v>
      </c>
      <c r="K27" s="34">
        <f>+E27</f>
        <v>15307.563333333334</v>
      </c>
      <c r="L27" s="34">
        <f>+E27</f>
        <v>15307.563333333334</v>
      </c>
      <c r="M27" s="16"/>
      <c r="N27" s="16"/>
      <c r="O27" s="16"/>
      <c r="P27" s="16"/>
      <c r="Q27" s="47"/>
      <c r="R27" s="34">
        <f t="shared" si="1"/>
        <v>45922.69</v>
      </c>
    </row>
    <row r="28" spans="1:21" ht="20.100000000000001" customHeight="1" x14ac:dyDescent="0.3">
      <c r="A28" s="9">
        <v>10</v>
      </c>
      <c r="B28" s="69" t="s">
        <v>9</v>
      </c>
      <c r="C28" s="7">
        <v>2</v>
      </c>
      <c r="D28" s="51">
        <v>46915.9</v>
      </c>
      <c r="E28" s="81">
        <f t="shared" si="0"/>
        <v>23457.95</v>
      </c>
      <c r="F28" s="16"/>
      <c r="G28" s="16"/>
      <c r="H28" s="16"/>
      <c r="I28" s="16"/>
      <c r="J28" s="16"/>
      <c r="K28" s="34">
        <f>+E28</f>
        <v>23457.95</v>
      </c>
      <c r="L28" s="34">
        <f>+E28</f>
        <v>23457.95</v>
      </c>
      <c r="M28" s="16"/>
      <c r="N28" s="16"/>
      <c r="O28" s="16"/>
      <c r="P28" s="16"/>
      <c r="Q28" s="47"/>
      <c r="R28" s="34">
        <f t="shared" si="1"/>
        <v>46915.9</v>
      </c>
    </row>
    <row r="29" spans="1:21" ht="20.100000000000001" customHeight="1" x14ac:dyDescent="0.3">
      <c r="A29" s="9">
        <v>11</v>
      </c>
      <c r="B29" s="69" t="s">
        <v>4</v>
      </c>
      <c r="C29" s="7">
        <v>2</v>
      </c>
      <c r="D29" s="51">
        <v>72359.820000000007</v>
      </c>
      <c r="E29" s="81">
        <f t="shared" si="0"/>
        <v>36179.910000000003</v>
      </c>
      <c r="F29" s="16"/>
      <c r="G29" s="16"/>
      <c r="H29" s="16"/>
      <c r="I29" s="16"/>
      <c r="J29" s="16"/>
      <c r="K29" s="34">
        <f>+E29</f>
        <v>36179.910000000003</v>
      </c>
      <c r="L29" s="34">
        <f>+E29</f>
        <v>36179.910000000003</v>
      </c>
      <c r="M29" s="16"/>
      <c r="N29" s="16"/>
      <c r="O29" s="16"/>
      <c r="P29" s="16"/>
      <c r="Q29" s="47"/>
      <c r="R29" s="34">
        <f t="shared" si="1"/>
        <v>72359.820000000007</v>
      </c>
    </row>
    <row r="30" spans="1:21" ht="20.100000000000001" customHeight="1" x14ac:dyDescent="0.3">
      <c r="A30" s="9">
        <v>12</v>
      </c>
      <c r="B30" s="69" t="s">
        <v>43</v>
      </c>
      <c r="C30" s="7">
        <v>2</v>
      </c>
      <c r="D30" s="51">
        <v>37176.129999999997</v>
      </c>
      <c r="E30" s="81">
        <f t="shared" si="0"/>
        <v>18588.064999999999</v>
      </c>
      <c r="F30" s="16"/>
      <c r="G30" s="16"/>
      <c r="H30" s="16"/>
      <c r="I30" s="16"/>
      <c r="J30" s="16"/>
      <c r="K30" s="16"/>
      <c r="L30" s="34">
        <f>+E30</f>
        <v>18588.064999999999</v>
      </c>
      <c r="M30" s="34">
        <f>+E30</f>
        <v>18588.064999999999</v>
      </c>
      <c r="N30" s="16"/>
      <c r="O30" s="16"/>
      <c r="P30" s="16"/>
      <c r="Q30" s="47"/>
      <c r="R30" s="34">
        <f t="shared" si="1"/>
        <v>37176.129999999997</v>
      </c>
    </row>
    <row r="31" spans="1:21" ht="20.100000000000001" customHeight="1" x14ac:dyDescent="0.3">
      <c r="A31" s="9">
        <v>13</v>
      </c>
      <c r="B31" s="69" t="s">
        <v>10</v>
      </c>
      <c r="C31" s="7">
        <v>2</v>
      </c>
      <c r="D31" s="51">
        <v>19067.419999999998</v>
      </c>
      <c r="E31" s="81">
        <f t="shared" si="0"/>
        <v>9533.7099999999991</v>
      </c>
      <c r="F31" s="16"/>
      <c r="G31" s="16"/>
      <c r="H31" s="16"/>
      <c r="I31" s="16"/>
      <c r="J31" s="16"/>
      <c r="K31" s="16"/>
      <c r="L31" s="34">
        <f>+E31</f>
        <v>9533.7099999999991</v>
      </c>
      <c r="M31" s="34">
        <f>+E31</f>
        <v>9533.7099999999991</v>
      </c>
      <c r="N31" s="16"/>
      <c r="O31" s="16"/>
      <c r="P31" s="16"/>
      <c r="Q31" s="47"/>
      <c r="R31" s="34">
        <f t="shared" si="1"/>
        <v>19067.419999999998</v>
      </c>
    </row>
    <row r="32" spans="1:21" ht="20.100000000000001" customHeight="1" x14ac:dyDescent="0.3">
      <c r="A32" s="9">
        <v>14</v>
      </c>
      <c r="B32" s="69" t="s">
        <v>35</v>
      </c>
      <c r="C32" s="7">
        <v>2</v>
      </c>
      <c r="D32" s="51">
        <v>27384.58</v>
      </c>
      <c r="E32" s="81">
        <f t="shared" si="0"/>
        <v>13692.29</v>
      </c>
      <c r="F32" s="16"/>
      <c r="G32" s="16"/>
      <c r="H32" s="16"/>
      <c r="I32" s="16"/>
      <c r="J32" s="16"/>
      <c r="K32" s="16"/>
      <c r="L32" s="16"/>
      <c r="M32" s="34">
        <f>+E32</f>
        <v>13692.29</v>
      </c>
      <c r="N32" s="34">
        <f>+E32</f>
        <v>13692.29</v>
      </c>
      <c r="O32" s="16"/>
      <c r="P32" s="16"/>
      <c r="Q32" s="47"/>
      <c r="R32" s="34">
        <f t="shared" si="1"/>
        <v>27384.58</v>
      </c>
    </row>
    <row r="33" spans="1:18" ht="20.100000000000001" customHeight="1" x14ac:dyDescent="0.3">
      <c r="A33" s="9">
        <v>15</v>
      </c>
      <c r="B33" s="69" t="s">
        <v>44</v>
      </c>
      <c r="C33" s="7">
        <v>3</v>
      </c>
      <c r="D33" s="51">
        <v>31042.43</v>
      </c>
      <c r="E33" s="81">
        <f t="shared" si="0"/>
        <v>10347.476666666667</v>
      </c>
      <c r="F33" s="16"/>
      <c r="G33" s="16"/>
      <c r="H33" s="16"/>
      <c r="I33" s="16"/>
      <c r="J33" s="16"/>
      <c r="L33" s="34">
        <f>+E33</f>
        <v>10347.476666666667</v>
      </c>
      <c r="M33" s="34">
        <f>+E33</f>
        <v>10347.476666666667</v>
      </c>
      <c r="N33" s="34">
        <f>+E33</f>
        <v>10347.476666666667</v>
      </c>
      <c r="O33" s="16"/>
      <c r="P33" s="16"/>
      <c r="Q33" s="47"/>
      <c r="R33" s="34">
        <f t="shared" si="1"/>
        <v>31042.43</v>
      </c>
    </row>
    <row r="34" spans="1:18" ht="20.100000000000001" customHeight="1" x14ac:dyDescent="0.3">
      <c r="A34" s="9">
        <v>16</v>
      </c>
      <c r="B34" s="69" t="s">
        <v>45</v>
      </c>
      <c r="C34" s="7">
        <v>1</v>
      </c>
      <c r="D34" s="51">
        <v>104787.19</v>
      </c>
      <c r="E34" s="81">
        <f t="shared" si="0"/>
        <v>104787.19</v>
      </c>
      <c r="F34" s="16"/>
      <c r="G34" s="16"/>
      <c r="H34" s="16"/>
      <c r="I34" s="16"/>
      <c r="J34" s="16"/>
      <c r="K34" s="16"/>
      <c r="L34" s="34">
        <f>+E34</f>
        <v>104787.19</v>
      </c>
      <c r="M34" s="16"/>
      <c r="N34" s="16"/>
      <c r="O34" s="16"/>
      <c r="P34" s="16"/>
      <c r="Q34" s="47"/>
      <c r="R34" s="34">
        <f t="shared" si="1"/>
        <v>104787.19</v>
      </c>
    </row>
    <row r="35" spans="1:18" ht="20.100000000000001" customHeight="1" x14ac:dyDescent="0.3">
      <c r="A35" s="9">
        <v>17</v>
      </c>
      <c r="B35" s="69" t="s">
        <v>11</v>
      </c>
      <c r="C35" s="7">
        <v>2</v>
      </c>
      <c r="D35" s="51">
        <v>27535.15</v>
      </c>
      <c r="E35" s="81">
        <f t="shared" si="0"/>
        <v>13767.575000000001</v>
      </c>
      <c r="F35" s="16"/>
      <c r="G35" s="16"/>
      <c r="H35" s="15"/>
      <c r="I35" s="16"/>
      <c r="J35" s="34">
        <f>+E35</f>
        <v>13767.575000000001</v>
      </c>
      <c r="K35" s="34">
        <f>+E35</f>
        <v>13767.575000000001</v>
      </c>
      <c r="L35" s="16"/>
      <c r="M35" s="16"/>
      <c r="N35" s="16"/>
      <c r="O35" s="16"/>
      <c r="P35" s="16"/>
      <c r="Q35" s="47"/>
      <c r="R35" s="34">
        <f t="shared" si="1"/>
        <v>27535.15</v>
      </c>
    </row>
    <row r="36" spans="1:18" ht="20.100000000000001" customHeight="1" x14ac:dyDescent="0.3">
      <c r="A36" s="9">
        <v>18</v>
      </c>
      <c r="B36" s="69" t="s">
        <v>34</v>
      </c>
      <c r="C36" s="7">
        <v>2</v>
      </c>
      <c r="D36" s="51">
        <v>31040.36</v>
      </c>
      <c r="E36" s="81">
        <f t="shared" si="0"/>
        <v>15520.18</v>
      </c>
      <c r="F36" s="16"/>
      <c r="G36" s="16"/>
      <c r="H36" s="16"/>
      <c r="I36" s="16"/>
      <c r="J36" s="16"/>
      <c r="K36" s="16"/>
      <c r="L36" s="16"/>
      <c r="M36" s="34">
        <f>+E36</f>
        <v>15520.18</v>
      </c>
      <c r="N36" s="34">
        <f>+E36</f>
        <v>15520.18</v>
      </c>
      <c r="O36" s="16"/>
      <c r="P36" s="16"/>
      <c r="Q36" s="47"/>
      <c r="R36" s="34">
        <f t="shared" si="1"/>
        <v>31040.36</v>
      </c>
    </row>
    <row r="37" spans="1:18" ht="20.100000000000001" customHeight="1" x14ac:dyDescent="0.3">
      <c r="A37" s="9">
        <v>19</v>
      </c>
      <c r="B37" s="69" t="s">
        <v>46</v>
      </c>
      <c r="C37" s="7">
        <v>1</v>
      </c>
      <c r="D37" s="51">
        <v>37982.74</v>
      </c>
      <c r="E37" s="81">
        <f t="shared" si="0"/>
        <v>37982.74</v>
      </c>
      <c r="F37" s="16"/>
      <c r="G37" s="16"/>
      <c r="H37" s="16"/>
      <c r="I37" s="16"/>
      <c r="J37" s="16"/>
      <c r="K37" s="16"/>
      <c r="L37" s="16"/>
      <c r="M37" s="34">
        <f>+E37</f>
        <v>37982.74</v>
      </c>
      <c r="N37" s="16"/>
      <c r="O37" s="16"/>
      <c r="P37" s="16"/>
      <c r="Q37" s="47"/>
      <c r="R37" s="34">
        <f t="shared" si="1"/>
        <v>37982.74</v>
      </c>
    </row>
    <row r="38" spans="1:18" ht="20.100000000000001" customHeight="1" x14ac:dyDescent="0.3">
      <c r="A38" s="9">
        <v>20</v>
      </c>
      <c r="B38" s="69" t="s">
        <v>53</v>
      </c>
      <c r="C38" s="7">
        <v>2</v>
      </c>
      <c r="D38" s="51">
        <v>131282.45000000001</v>
      </c>
      <c r="E38" s="81">
        <f t="shared" si="0"/>
        <v>65641.225000000006</v>
      </c>
      <c r="F38" s="16"/>
      <c r="H38" s="16"/>
      <c r="I38" s="16"/>
      <c r="J38" s="16"/>
      <c r="K38" s="16"/>
      <c r="L38" s="34">
        <f>+E38</f>
        <v>65641.225000000006</v>
      </c>
      <c r="M38" s="34">
        <f>+E38</f>
        <v>65641.225000000006</v>
      </c>
      <c r="N38" s="16"/>
      <c r="O38" s="16"/>
      <c r="P38" s="16"/>
      <c r="Q38" s="47"/>
      <c r="R38" s="34">
        <f t="shared" si="1"/>
        <v>131282.45000000001</v>
      </c>
    </row>
    <row r="39" spans="1:18" ht="20.100000000000001" customHeight="1" x14ac:dyDescent="0.3">
      <c r="A39" s="9">
        <v>21</v>
      </c>
      <c r="B39" s="69" t="s">
        <v>47</v>
      </c>
      <c r="C39" s="7">
        <v>1</v>
      </c>
      <c r="D39" s="51">
        <v>29034.36</v>
      </c>
      <c r="E39" s="81">
        <f t="shared" si="0"/>
        <v>29034.36</v>
      </c>
      <c r="F39" s="16"/>
      <c r="G39" s="16"/>
      <c r="H39" s="16"/>
      <c r="I39" s="16"/>
      <c r="J39" s="16"/>
      <c r="K39" s="16"/>
      <c r="L39" s="16"/>
      <c r="M39" s="16"/>
      <c r="N39" s="34">
        <f>+E39</f>
        <v>29034.36</v>
      </c>
      <c r="O39" s="16"/>
      <c r="P39" s="16"/>
      <c r="Q39" s="47"/>
      <c r="R39" s="34">
        <f t="shared" si="1"/>
        <v>29034.36</v>
      </c>
    </row>
    <row r="40" spans="1:18" ht="20.100000000000001" customHeight="1" x14ac:dyDescent="0.3">
      <c r="A40" s="9">
        <v>22</v>
      </c>
      <c r="B40" s="69" t="s">
        <v>48</v>
      </c>
      <c r="C40" s="7">
        <v>1</v>
      </c>
      <c r="D40" s="51">
        <v>22581.71</v>
      </c>
      <c r="E40" s="81">
        <f t="shared" si="0"/>
        <v>22581.71</v>
      </c>
      <c r="F40" s="16"/>
      <c r="G40" s="16"/>
      <c r="H40" s="16"/>
      <c r="I40" s="16"/>
      <c r="J40" s="16"/>
      <c r="K40" s="16"/>
      <c r="L40" s="16"/>
      <c r="M40" s="16"/>
      <c r="N40" s="34">
        <f>+E40</f>
        <v>22581.71</v>
      </c>
      <c r="O40" s="16"/>
      <c r="P40" s="16"/>
      <c r="Q40" s="47"/>
      <c r="R40" s="34">
        <f t="shared" si="1"/>
        <v>22581.71</v>
      </c>
    </row>
    <row r="41" spans="1:18" ht="20.100000000000001" customHeight="1" x14ac:dyDescent="0.3">
      <c r="A41" s="9">
        <v>23</v>
      </c>
      <c r="B41" s="69" t="s">
        <v>6</v>
      </c>
      <c r="C41" s="7">
        <v>2</v>
      </c>
      <c r="D41" s="51">
        <v>9805.93</v>
      </c>
      <c r="E41" s="81">
        <f t="shared" si="0"/>
        <v>4902.9650000000001</v>
      </c>
      <c r="F41" s="16"/>
      <c r="G41" s="16"/>
      <c r="H41" s="16"/>
      <c r="I41" s="16"/>
      <c r="J41" s="16"/>
      <c r="K41" s="16"/>
      <c r="L41" s="16"/>
      <c r="M41" s="16"/>
      <c r="N41" s="34">
        <f>+E41</f>
        <v>4902.9650000000001</v>
      </c>
      <c r="O41" s="34">
        <f>+E41</f>
        <v>4902.9650000000001</v>
      </c>
      <c r="P41" s="16"/>
      <c r="Q41" s="47"/>
      <c r="R41" s="34">
        <f t="shared" si="1"/>
        <v>9805.93</v>
      </c>
    </row>
    <row r="42" spans="1:18" ht="20.100000000000001" customHeight="1" x14ac:dyDescent="0.3">
      <c r="A42" s="9">
        <v>24</v>
      </c>
      <c r="B42" s="69" t="s">
        <v>12</v>
      </c>
      <c r="C42" s="7">
        <v>1</v>
      </c>
      <c r="D42" s="51">
        <v>7358.94</v>
      </c>
      <c r="E42" s="81">
        <f t="shared" si="0"/>
        <v>7358.94</v>
      </c>
      <c r="F42" s="16"/>
      <c r="G42" s="16"/>
      <c r="H42" s="16"/>
      <c r="I42" s="16"/>
      <c r="J42" s="16"/>
      <c r="K42" s="16"/>
      <c r="L42" s="16"/>
      <c r="M42" s="34">
        <f>+E42</f>
        <v>7358.94</v>
      </c>
      <c r="N42" s="16"/>
      <c r="O42" s="16"/>
      <c r="P42" s="16"/>
      <c r="Q42" s="47"/>
      <c r="R42" s="34">
        <f t="shared" si="1"/>
        <v>7358.94</v>
      </c>
    </row>
    <row r="43" spans="1:18" ht="20.100000000000001" customHeight="1" x14ac:dyDescent="0.3">
      <c r="A43" s="9">
        <v>25</v>
      </c>
      <c r="B43" s="69" t="s">
        <v>49</v>
      </c>
      <c r="C43" s="7">
        <v>1</v>
      </c>
      <c r="D43" s="51">
        <v>23901.71</v>
      </c>
      <c r="E43" s="81">
        <f t="shared" si="0"/>
        <v>23901.71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48">
        <f>+E43</f>
        <v>23901.71</v>
      </c>
      <c r="R43" s="34">
        <f t="shared" si="1"/>
        <v>23901.71</v>
      </c>
    </row>
    <row r="44" spans="1:18" ht="20.100000000000001" customHeight="1" x14ac:dyDescent="0.3">
      <c r="A44" s="9">
        <v>26</v>
      </c>
      <c r="B44" s="69" t="s">
        <v>36</v>
      </c>
      <c r="C44" s="7">
        <v>1</v>
      </c>
      <c r="D44" s="51">
        <v>38700.339999999997</v>
      </c>
      <c r="E44" s="81">
        <f t="shared" si="0"/>
        <v>38700.339999999997</v>
      </c>
      <c r="F44" s="16"/>
      <c r="G44" s="16"/>
      <c r="H44" s="16"/>
      <c r="I44" s="16"/>
      <c r="J44" s="16"/>
      <c r="K44" s="16"/>
      <c r="L44" s="16"/>
      <c r="M44" s="34">
        <f>+E44</f>
        <v>38700.339999999997</v>
      </c>
      <c r="N44" s="16"/>
      <c r="O44" s="16"/>
      <c r="P44" s="16"/>
      <c r="Q44" s="47"/>
      <c r="R44" s="34">
        <f t="shared" si="1"/>
        <v>38700.339999999997</v>
      </c>
    </row>
    <row r="45" spans="1:18" ht="20.100000000000001" customHeight="1" x14ac:dyDescent="0.3">
      <c r="A45" s="9">
        <v>27</v>
      </c>
      <c r="B45" s="69" t="s">
        <v>54</v>
      </c>
      <c r="C45" s="7">
        <v>1</v>
      </c>
      <c r="D45" s="51">
        <v>10997.89</v>
      </c>
      <c r="E45" s="81">
        <f t="shared" si="0"/>
        <v>10997.89</v>
      </c>
      <c r="F45" s="16"/>
      <c r="G45" s="16"/>
      <c r="H45" s="16"/>
      <c r="I45" s="16"/>
      <c r="J45" s="16"/>
      <c r="K45" s="16"/>
      <c r="L45" s="16"/>
      <c r="M45" s="16"/>
      <c r="N45" s="16"/>
      <c r="O45" s="34">
        <f>+E45</f>
        <v>10997.89</v>
      </c>
      <c r="P45" s="16"/>
      <c r="Q45" s="47"/>
      <c r="R45" s="34">
        <f t="shared" si="1"/>
        <v>10997.89</v>
      </c>
    </row>
    <row r="46" spans="1:18" ht="20.100000000000001" customHeight="1" x14ac:dyDescent="0.3">
      <c r="A46" s="9">
        <v>28</v>
      </c>
      <c r="B46" s="69" t="s">
        <v>50</v>
      </c>
      <c r="C46" s="7">
        <v>1</v>
      </c>
      <c r="D46" s="51">
        <v>3632.09</v>
      </c>
      <c r="E46" s="81">
        <f t="shared" si="0"/>
        <v>3632.09</v>
      </c>
      <c r="F46" s="16"/>
      <c r="G46" s="16"/>
      <c r="H46" s="16"/>
      <c r="I46" s="16"/>
      <c r="J46" s="16"/>
      <c r="K46" s="16"/>
      <c r="L46" s="16"/>
      <c r="N46" s="46"/>
      <c r="O46" s="46"/>
      <c r="P46" s="46"/>
      <c r="Q46" s="48">
        <f>+E46</f>
        <v>3632.09</v>
      </c>
      <c r="R46" s="34">
        <f t="shared" si="1"/>
        <v>3632.09</v>
      </c>
    </row>
    <row r="47" spans="1:18" ht="20.100000000000001" customHeight="1" x14ac:dyDescent="0.3">
      <c r="A47" s="9">
        <v>29</v>
      </c>
      <c r="B47" s="69" t="s">
        <v>13</v>
      </c>
      <c r="C47" s="7">
        <v>12</v>
      </c>
      <c r="D47" s="51">
        <v>3412.04</v>
      </c>
      <c r="E47" s="81">
        <f t="shared" si="0"/>
        <v>284.33666666666664</v>
      </c>
      <c r="F47" s="34">
        <f>+E47</f>
        <v>284.33666666666664</v>
      </c>
      <c r="G47" s="34">
        <f>+E47</f>
        <v>284.33666666666664</v>
      </c>
      <c r="H47" s="34">
        <f>+E47</f>
        <v>284.33666666666664</v>
      </c>
      <c r="I47" s="34">
        <f>+E47</f>
        <v>284.33666666666664</v>
      </c>
      <c r="J47" s="34">
        <f>+E47</f>
        <v>284.33666666666664</v>
      </c>
      <c r="K47" s="34">
        <f>+E47</f>
        <v>284.33666666666664</v>
      </c>
      <c r="L47" s="34">
        <f>+E47</f>
        <v>284.33666666666664</v>
      </c>
      <c r="M47" s="34">
        <f>+E47</f>
        <v>284.33666666666664</v>
      </c>
      <c r="N47" s="34">
        <f>+E47</f>
        <v>284.33666666666664</v>
      </c>
      <c r="O47" s="34">
        <f>+E47</f>
        <v>284.33666666666664</v>
      </c>
      <c r="P47" s="34">
        <f>+E47</f>
        <v>284.33666666666664</v>
      </c>
      <c r="Q47" s="48">
        <f>+E47</f>
        <v>284.33666666666664</v>
      </c>
      <c r="R47" s="34">
        <f t="shared" si="1"/>
        <v>3412.0399999999995</v>
      </c>
    </row>
    <row r="48" spans="1:18" ht="20.100000000000001" customHeight="1" x14ac:dyDescent="0.3">
      <c r="A48" s="9">
        <v>30</v>
      </c>
      <c r="B48" s="69" t="s">
        <v>1</v>
      </c>
      <c r="C48" s="7">
        <v>12</v>
      </c>
      <c r="D48" s="51">
        <v>5782.66</v>
      </c>
      <c r="E48" s="81">
        <f t="shared" si="0"/>
        <v>481.88833333333332</v>
      </c>
      <c r="F48" s="34">
        <f t="shared" ref="F48:F49" si="2">+E48</f>
        <v>481.88833333333332</v>
      </c>
      <c r="G48" s="34">
        <f t="shared" ref="G48:G49" si="3">+E48</f>
        <v>481.88833333333332</v>
      </c>
      <c r="H48" s="34">
        <f t="shared" ref="H48:H49" si="4">+E48</f>
        <v>481.88833333333332</v>
      </c>
      <c r="I48" s="34">
        <f t="shared" ref="I48:I49" si="5">+E48</f>
        <v>481.88833333333332</v>
      </c>
      <c r="J48" s="34">
        <f t="shared" ref="J48:J49" si="6">+E48</f>
        <v>481.88833333333332</v>
      </c>
      <c r="K48" s="34">
        <f t="shared" ref="K48:K49" si="7">+E48</f>
        <v>481.88833333333332</v>
      </c>
      <c r="L48" s="34">
        <f t="shared" ref="L48:L49" si="8">+E48</f>
        <v>481.88833333333332</v>
      </c>
      <c r="M48" s="34">
        <f t="shared" ref="M48:M49" si="9">+E48</f>
        <v>481.88833333333332</v>
      </c>
      <c r="N48" s="34">
        <f t="shared" ref="N48:N49" si="10">+E48</f>
        <v>481.88833333333332</v>
      </c>
      <c r="O48" s="34">
        <f t="shared" ref="O48:O49" si="11">+E48</f>
        <v>481.88833333333332</v>
      </c>
      <c r="P48" s="34">
        <f t="shared" ref="P48:P49" si="12">+E48</f>
        <v>481.88833333333332</v>
      </c>
      <c r="Q48" s="48">
        <f t="shared" ref="Q48:Q49" si="13">+E48</f>
        <v>481.88833333333332</v>
      </c>
      <c r="R48" s="34">
        <f t="shared" si="1"/>
        <v>5782.66</v>
      </c>
    </row>
    <row r="49" spans="1:18" ht="20.100000000000001" customHeight="1" x14ac:dyDescent="0.3">
      <c r="A49" s="9">
        <v>31</v>
      </c>
      <c r="B49" s="76" t="s">
        <v>2</v>
      </c>
      <c r="C49" s="7">
        <v>12</v>
      </c>
      <c r="D49" s="51">
        <v>28847.41</v>
      </c>
      <c r="E49" s="81">
        <f t="shared" si="0"/>
        <v>2403.9508333333333</v>
      </c>
      <c r="F49" s="34">
        <f t="shared" si="2"/>
        <v>2403.9508333333333</v>
      </c>
      <c r="G49" s="34">
        <f t="shared" si="3"/>
        <v>2403.9508333333333</v>
      </c>
      <c r="H49" s="34">
        <f t="shared" si="4"/>
        <v>2403.9508333333333</v>
      </c>
      <c r="I49" s="34">
        <f t="shared" si="5"/>
        <v>2403.9508333333333</v>
      </c>
      <c r="J49" s="34">
        <f t="shared" si="6"/>
        <v>2403.9508333333333</v>
      </c>
      <c r="K49" s="34">
        <f t="shared" si="7"/>
        <v>2403.9508333333333</v>
      </c>
      <c r="L49" s="34">
        <f t="shared" si="8"/>
        <v>2403.9508333333333</v>
      </c>
      <c r="M49" s="34">
        <f t="shared" si="9"/>
        <v>2403.9508333333333</v>
      </c>
      <c r="N49" s="34">
        <f t="shared" si="10"/>
        <v>2403.9508333333333</v>
      </c>
      <c r="O49" s="34">
        <f t="shared" si="11"/>
        <v>2403.9508333333333</v>
      </c>
      <c r="P49" s="34">
        <f t="shared" si="12"/>
        <v>2403.9508333333333</v>
      </c>
      <c r="Q49" s="48">
        <f t="shared" si="13"/>
        <v>2403.9508333333333</v>
      </c>
      <c r="R49" s="34">
        <f t="shared" si="1"/>
        <v>28847.409999999993</v>
      </c>
    </row>
    <row r="50" spans="1:18" s="2" customFormat="1" ht="17.25" hidden="1" x14ac:dyDescent="0.3">
      <c r="A50" s="82"/>
      <c r="B50" s="83"/>
      <c r="C50" s="12"/>
      <c r="D50" s="73"/>
      <c r="E50" s="74"/>
      <c r="F50" s="96"/>
      <c r="G50" s="96"/>
      <c r="H50" s="96"/>
      <c r="I50" s="96"/>
      <c r="J50" s="96"/>
      <c r="K50" s="96"/>
      <c r="L50" s="96">
        <v>2022</v>
      </c>
      <c r="M50" s="96"/>
      <c r="N50" s="40"/>
      <c r="O50" s="40"/>
      <c r="P50" s="40"/>
      <c r="Q50" s="40"/>
    </row>
    <row r="51" spans="1:18" s="2" customFormat="1" ht="17.25" hidden="1" x14ac:dyDescent="0.3">
      <c r="A51" s="82"/>
      <c r="B51" s="83"/>
      <c r="C51" s="12"/>
      <c r="D51" s="73"/>
      <c r="E51" s="74"/>
      <c r="F51" s="17" t="s">
        <v>21</v>
      </c>
      <c r="G51" s="17" t="s">
        <v>22</v>
      </c>
      <c r="H51" s="17" t="s">
        <v>23</v>
      </c>
      <c r="I51" s="17" t="s">
        <v>16</v>
      </c>
      <c r="J51" s="17" t="s">
        <v>17</v>
      </c>
      <c r="K51" s="17" t="s">
        <v>18</v>
      </c>
      <c r="L51" s="17" t="s">
        <v>19</v>
      </c>
      <c r="M51" s="17" t="s">
        <v>20</v>
      </c>
      <c r="N51" s="40"/>
      <c r="O51" s="40"/>
      <c r="P51" s="40"/>
      <c r="Q51" s="40"/>
    </row>
    <row r="52" spans="1:18" s="2" customFormat="1" ht="17.25" x14ac:dyDescent="0.3">
      <c r="A52" s="82"/>
      <c r="B52" s="83"/>
      <c r="C52" s="84"/>
      <c r="D52" s="85"/>
      <c r="E52" s="86"/>
      <c r="F52" s="16">
        <v>1</v>
      </c>
      <c r="G52" s="16">
        <v>2</v>
      </c>
      <c r="H52" s="16">
        <v>3</v>
      </c>
      <c r="I52" s="16">
        <v>4</v>
      </c>
      <c r="J52" s="16">
        <v>5</v>
      </c>
      <c r="K52" s="16">
        <v>6</v>
      </c>
      <c r="L52" s="16">
        <v>7</v>
      </c>
      <c r="M52" s="16">
        <v>8</v>
      </c>
      <c r="N52" s="16">
        <v>9</v>
      </c>
      <c r="O52" s="16">
        <v>10</v>
      </c>
      <c r="P52" s="16">
        <v>11</v>
      </c>
      <c r="Q52" s="16">
        <v>12</v>
      </c>
    </row>
    <row r="53" spans="1:18" x14ac:dyDescent="0.25">
      <c r="B53" s="95" t="s">
        <v>24</v>
      </c>
      <c r="C53" s="95"/>
      <c r="D53" s="95"/>
      <c r="E53" s="95"/>
      <c r="F53" s="14">
        <f>SUM(F19:F49)</f>
        <v>52391.48583333334</v>
      </c>
      <c r="G53" s="14">
        <f t="shared" ref="G53:Q53" si="14">SUM(G19:G49)</f>
        <v>145180.72083333333</v>
      </c>
      <c r="H53" s="14">
        <f t="shared" si="14"/>
        <v>135423.02416666667</v>
      </c>
      <c r="I53" s="14">
        <f t="shared" si="14"/>
        <v>42883.19916666668</v>
      </c>
      <c r="J53" s="14">
        <f t="shared" si="14"/>
        <v>90041.617500000008</v>
      </c>
      <c r="K53" s="14">
        <f t="shared" si="14"/>
        <v>109966.45416666668</v>
      </c>
      <c r="L53" s="14">
        <f t="shared" si="14"/>
        <v>287013.26583333325</v>
      </c>
      <c r="M53" s="14">
        <f t="shared" si="14"/>
        <v>220535.14250000002</v>
      </c>
      <c r="N53" s="14">
        <f t="shared" si="14"/>
        <v>99249.157500000001</v>
      </c>
      <c r="O53" s="14">
        <f t="shared" si="14"/>
        <v>19071.030833333331</v>
      </c>
      <c r="P53" s="14">
        <f t="shared" si="14"/>
        <v>3170.1758333333332</v>
      </c>
      <c r="Q53" s="14">
        <f t="shared" si="14"/>
        <v>30703.97583333333</v>
      </c>
      <c r="R53" s="49"/>
    </row>
    <row r="54" spans="1:18" s="31" customFormat="1" ht="12.75" x14ac:dyDescent="0.2">
      <c r="B54" s="95" t="s">
        <v>25</v>
      </c>
      <c r="C54" s="95"/>
      <c r="D54" s="95"/>
      <c r="E54" s="95"/>
      <c r="F54" s="33">
        <f>+F53</f>
        <v>52391.48583333334</v>
      </c>
      <c r="G54" s="33">
        <f t="shared" ref="G54:Q54" si="15">F54+G53</f>
        <v>197572.20666666667</v>
      </c>
      <c r="H54" s="33">
        <f t="shared" si="15"/>
        <v>332995.23083333333</v>
      </c>
      <c r="I54" s="33">
        <f t="shared" si="15"/>
        <v>375878.43</v>
      </c>
      <c r="J54" s="33">
        <f t="shared" si="15"/>
        <v>465920.04749999999</v>
      </c>
      <c r="K54" s="33">
        <f t="shared" si="15"/>
        <v>575886.50166666671</v>
      </c>
      <c r="L54" s="33">
        <f t="shared" si="15"/>
        <v>862899.76749999996</v>
      </c>
      <c r="M54" s="33">
        <f t="shared" si="15"/>
        <v>1083434.9099999999</v>
      </c>
      <c r="N54" s="33">
        <f t="shared" si="15"/>
        <v>1182684.0674999999</v>
      </c>
      <c r="O54" s="33">
        <f t="shared" si="15"/>
        <v>1201755.0983333332</v>
      </c>
      <c r="P54" s="33">
        <f t="shared" si="15"/>
        <v>1204925.2741666664</v>
      </c>
      <c r="Q54" s="33">
        <f t="shared" si="15"/>
        <v>1235629.2499999998</v>
      </c>
    </row>
    <row r="55" spans="1:18" x14ac:dyDescent="0.25">
      <c r="B55" s="95"/>
      <c r="C55" s="95"/>
      <c r="D55" s="95"/>
      <c r="E55" s="95"/>
      <c r="F55" s="15"/>
      <c r="G55" s="15"/>
      <c r="H55" s="15"/>
      <c r="I55" s="15"/>
      <c r="J55" s="15"/>
      <c r="K55" s="15"/>
      <c r="L55" s="15"/>
      <c r="M55" s="15"/>
    </row>
    <row r="56" spans="1:18" x14ac:dyDescent="0.25">
      <c r="B56" s="95" t="s">
        <v>14</v>
      </c>
      <c r="C56" s="95"/>
      <c r="D56" s="95"/>
      <c r="E56" s="95"/>
      <c r="F56" s="14">
        <f t="shared" ref="F56:Q56" si="16">F53*0.13</f>
        <v>6810.8931583333342</v>
      </c>
      <c r="G56" s="14">
        <f t="shared" si="16"/>
        <v>18873.493708333332</v>
      </c>
      <c r="H56" s="14">
        <f t="shared" si="16"/>
        <v>17604.993141666666</v>
      </c>
      <c r="I56" s="14">
        <f t="shared" si="16"/>
        <v>5574.8158916666689</v>
      </c>
      <c r="J56" s="14">
        <f t="shared" si="16"/>
        <v>11705.410275000002</v>
      </c>
      <c r="K56" s="14">
        <f t="shared" si="16"/>
        <v>14295.639041666669</v>
      </c>
      <c r="L56" s="14">
        <f t="shared" si="16"/>
        <v>37311.724558333321</v>
      </c>
      <c r="M56" s="14">
        <f t="shared" si="16"/>
        <v>28669.568525000002</v>
      </c>
      <c r="N56" s="14">
        <f t="shared" si="16"/>
        <v>12902.390475</v>
      </c>
      <c r="O56" s="14">
        <f t="shared" si="16"/>
        <v>2479.2340083333329</v>
      </c>
      <c r="P56" s="14">
        <f t="shared" si="16"/>
        <v>412.12285833333334</v>
      </c>
      <c r="Q56" s="14">
        <f t="shared" si="16"/>
        <v>3991.5168583333329</v>
      </c>
    </row>
    <row r="57" spans="1:18" s="31" customFormat="1" ht="12.75" x14ac:dyDescent="0.2">
      <c r="B57" s="95" t="s">
        <v>26</v>
      </c>
      <c r="C57" s="95"/>
      <c r="D57" s="95"/>
      <c r="E57" s="95"/>
      <c r="F57" s="33">
        <f>+F56</f>
        <v>6810.8931583333342</v>
      </c>
      <c r="G57" s="33">
        <f t="shared" ref="G57:Q57" si="17">F57+G56</f>
        <v>25684.386866666668</v>
      </c>
      <c r="H57" s="33">
        <f t="shared" si="17"/>
        <v>43289.380008333334</v>
      </c>
      <c r="I57" s="33">
        <f t="shared" si="17"/>
        <v>48864.195900000006</v>
      </c>
      <c r="J57" s="33">
        <f t="shared" si="17"/>
        <v>60569.606175000008</v>
      </c>
      <c r="K57" s="33">
        <f t="shared" si="17"/>
        <v>74865.245216666677</v>
      </c>
      <c r="L57" s="33">
        <f t="shared" si="17"/>
        <v>112176.96977500001</v>
      </c>
      <c r="M57" s="33">
        <f t="shared" si="17"/>
        <v>140846.53830000001</v>
      </c>
      <c r="N57" s="33">
        <f t="shared" si="17"/>
        <v>153748.92877500001</v>
      </c>
      <c r="O57" s="33">
        <f t="shared" si="17"/>
        <v>156228.16278333333</v>
      </c>
      <c r="P57" s="33">
        <f t="shared" si="17"/>
        <v>156640.28564166668</v>
      </c>
      <c r="Q57" s="33">
        <f t="shared" si="17"/>
        <v>160631.80250000002</v>
      </c>
    </row>
    <row r="58" spans="1:18" x14ac:dyDescent="0.25">
      <c r="B58" s="95"/>
      <c r="C58" s="95"/>
      <c r="D58" s="95"/>
      <c r="E58" s="95"/>
      <c r="F58" s="15"/>
      <c r="G58" s="15"/>
      <c r="H58" s="15"/>
      <c r="I58" s="15"/>
      <c r="J58" s="15"/>
      <c r="K58" s="15"/>
      <c r="L58" s="15"/>
      <c r="M58" s="15"/>
    </row>
    <row r="59" spans="1:18" x14ac:dyDescent="0.25">
      <c r="B59" s="95" t="s">
        <v>15</v>
      </c>
      <c r="C59" s="95"/>
      <c r="D59" s="95"/>
      <c r="E59" s="95"/>
      <c r="F59" s="14">
        <f t="shared" ref="F59:Q59" si="18">F53*0.06</f>
        <v>3143.4891500000003</v>
      </c>
      <c r="G59" s="14">
        <f t="shared" si="18"/>
        <v>8710.8432499999999</v>
      </c>
      <c r="H59" s="14">
        <f t="shared" si="18"/>
        <v>8125.3814499999999</v>
      </c>
      <c r="I59" s="14">
        <f t="shared" si="18"/>
        <v>2572.9919500000005</v>
      </c>
      <c r="J59" s="14">
        <f t="shared" si="18"/>
        <v>5402.4970499999999</v>
      </c>
      <c r="K59" s="14">
        <f t="shared" si="18"/>
        <v>6597.9872500000001</v>
      </c>
      <c r="L59" s="14">
        <f t="shared" si="18"/>
        <v>17220.795949999996</v>
      </c>
      <c r="M59" s="14">
        <f t="shared" si="18"/>
        <v>13232.108550000001</v>
      </c>
      <c r="N59" s="14">
        <f t="shared" si="18"/>
        <v>5954.9494500000001</v>
      </c>
      <c r="O59" s="14">
        <f t="shared" si="18"/>
        <v>1144.2618499999999</v>
      </c>
      <c r="P59" s="14">
        <f t="shared" si="18"/>
        <v>190.21054999999998</v>
      </c>
      <c r="Q59" s="14">
        <f t="shared" si="18"/>
        <v>1842.2385499999998</v>
      </c>
    </row>
    <row r="60" spans="1:18" s="31" customFormat="1" ht="12.75" x14ac:dyDescent="0.2">
      <c r="B60" s="95" t="s">
        <v>27</v>
      </c>
      <c r="C60" s="95"/>
      <c r="D60" s="95"/>
      <c r="E60" s="95"/>
      <c r="F60" s="33">
        <f>+F59</f>
        <v>3143.4891500000003</v>
      </c>
      <c r="G60" s="33">
        <f t="shared" ref="G60:Q60" si="19">F60+G59</f>
        <v>11854.332399999999</v>
      </c>
      <c r="H60" s="33">
        <f t="shared" si="19"/>
        <v>19979.71385</v>
      </c>
      <c r="I60" s="33">
        <f t="shared" si="19"/>
        <v>22552.7058</v>
      </c>
      <c r="J60" s="33">
        <f t="shared" si="19"/>
        <v>27955.202850000001</v>
      </c>
      <c r="K60" s="33">
        <f t="shared" si="19"/>
        <v>34553.1901</v>
      </c>
      <c r="L60" s="33">
        <f t="shared" si="19"/>
        <v>51773.986049999992</v>
      </c>
      <c r="M60" s="33">
        <f t="shared" si="19"/>
        <v>65006.094599999997</v>
      </c>
      <c r="N60" s="33">
        <f t="shared" si="19"/>
        <v>70961.044049999997</v>
      </c>
      <c r="O60" s="33">
        <f t="shared" si="19"/>
        <v>72105.305899999992</v>
      </c>
      <c r="P60" s="33">
        <f t="shared" si="19"/>
        <v>72295.516449999996</v>
      </c>
      <c r="Q60" s="33">
        <f t="shared" si="19"/>
        <v>74137.75499999999</v>
      </c>
    </row>
    <row r="61" spans="1:18" x14ac:dyDescent="0.25">
      <c r="B61" s="95"/>
      <c r="C61" s="95"/>
      <c r="D61" s="95"/>
      <c r="E61" s="95"/>
      <c r="F61" s="15"/>
      <c r="G61" s="15"/>
      <c r="H61" s="15"/>
      <c r="I61" s="15"/>
      <c r="J61" s="15"/>
      <c r="K61" s="15"/>
      <c r="L61" s="15"/>
      <c r="M61" s="15"/>
    </row>
    <row r="62" spans="1:18" s="31" customFormat="1" ht="12.75" x14ac:dyDescent="0.2">
      <c r="B62" s="95" t="s">
        <v>28</v>
      </c>
      <c r="C62" s="95"/>
      <c r="D62" s="95"/>
      <c r="E62" s="95"/>
      <c r="F62" s="32">
        <f t="shared" ref="F62:Q62" si="20">F54+F57+F60</f>
        <v>62345.868141666673</v>
      </c>
      <c r="G62" s="32">
        <f t="shared" si="20"/>
        <v>235110.92593333335</v>
      </c>
      <c r="H62" s="32">
        <f t="shared" si="20"/>
        <v>396264.3246916667</v>
      </c>
      <c r="I62" s="32">
        <f t="shared" si="20"/>
        <v>447295.33169999998</v>
      </c>
      <c r="J62" s="32">
        <f t="shared" si="20"/>
        <v>554444.85652499995</v>
      </c>
      <c r="K62" s="32">
        <f t="shared" si="20"/>
        <v>685304.93698333343</v>
      </c>
      <c r="L62" s="32">
        <f t="shared" si="20"/>
        <v>1026850.7233249999</v>
      </c>
      <c r="M62" s="32">
        <f t="shared" si="20"/>
        <v>1289287.5428999998</v>
      </c>
      <c r="N62" s="32">
        <f t="shared" si="20"/>
        <v>1407394.0403249997</v>
      </c>
      <c r="O62" s="32">
        <f t="shared" si="20"/>
        <v>1430088.5670166665</v>
      </c>
      <c r="P62" s="32">
        <f t="shared" si="20"/>
        <v>1433861.0762583332</v>
      </c>
      <c r="Q62" s="32">
        <f t="shared" si="20"/>
        <v>1470398.8074999996</v>
      </c>
    </row>
    <row r="63" spans="1:18" x14ac:dyDescent="0.25">
      <c r="B63" s="95" t="s">
        <v>29</v>
      </c>
      <c r="C63" s="95"/>
      <c r="D63" s="95"/>
      <c r="E63" s="95"/>
      <c r="F63" s="14">
        <f t="shared" ref="F63:Q63" si="21">F62*0.21</f>
        <v>13092.632309750001</v>
      </c>
      <c r="G63" s="14">
        <f t="shared" si="21"/>
        <v>49373.294446</v>
      </c>
      <c r="H63" s="14">
        <f t="shared" si="21"/>
        <v>83215.508185250001</v>
      </c>
      <c r="I63" s="14">
        <f t="shared" si="21"/>
        <v>93932.019656999997</v>
      </c>
      <c r="J63" s="14">
        <f t="shared" si="21"/>
        <v>116433.41987024999</v>
      </c>
      <c r="K63" s="14">
        <f t="shared" si="21"/>
        <v>143914.03676650001</v>
      </c>
      <c r="L63" s="14">
        <f t="shared" si="21"/>
        <v>215638.65189824998</v>
      </c>
      <c r="M63" s="14">
        <f t="shared" si="21"/>
        <v>270750.38400899991</v>
      </c>
      <c r="N63" s="14">
        <f t="shared" si="21"/>
        <v>295552.74846824992</v>
      </c>
      <c r="O63" s="14">
        <f t="shared" si="21"/>
        <v>300318.59907349997</v>
      </c>
      <c r="P63" s="14">
        <f t="shared" si="21"/>
        <v>301110.82601424993</v>
      </c>
      <c r="Q63" s="14">
        <f t="shared" si="21"/>
        <v>308783.74957499991</v>
      </c>
    </row>
    <row r="64" spans="1:18" x14ac:dyDescent="0.25">
      <c r="B64" s="95" t="s">
        <v>30</v>
      </c>
      <c r="C64" s="95"/>
      <c r="D64" s="95"/>
      <c r="E64" s="95"/>
      <c r="F64" s="14">
        <f t="shared" ref="F64:Q64" si="22">F53*1.19*1.21</f>
        <v>75438.500451416679</v>
      </c>
      <c r="G64" s="14">
        <f t="shared" si="22"/>
        <v>209045.71992791665</v>
      </c>
      <c r="H64" s="14">
        <f t="shared" si="22"/>
        <v>194995.61249758332</v>
      </c>
      <c r="I64" s="14">
        <f t="shared" si="22"/>
        <v>61747.518480083352</v>
      </c>
      <c r="J64" s="14">
        <f t="shared" si="22"/>
        <v>129650.92503825</v>
      </c>
      <c r="K64" s="14">
        <f t="shared" si="22"/>
        <v>158340.69735458333</v>
      </c>
      <c r="L64" s="14">
        <f t="shared" si="22"/>
        <v>413270.40147341648</v>
      </c>
      <c r="M64" s="14">
        <f t="shared" si="22"/>
        <v>317548.55168575002</v>
      </c>
      <c r="N64" s="14">
        <f t="shared" si="22"/>
        <v>142908.86188424999</v>
      </c>
      <c r="O64" s="14">
        <f t="shared" si="22"/>
        <v>27460.37729691666</v>
      </c>
      <c r="P64" s="14">
        <f t="shared" si="22"/>
        <v>4564.7361824166655</v>
      </c>
      <c r="Q64" s="14">
        <f t="shared" si="22"/>
        <v>44210.654802416655</v>
      </c>
    </row>
    <row r="65" spans="2:17" s="31" customFormat="1" ht="12.75" x14ac:dyDescent="0.2">
      <c r="B65" s="95" t="s">
        <v>31</v>
      </c>
      <c r="C65" s="95"/>
      <c r="D65" s="95"/>
      <c r="E65" s="95"/>
      <c r="F65" s="33">
        <f t="shared" ref="F65:Q65" si="23">F54+F57+F60+F63</f>
        <v>75438.500451416679</v>
      </c>
      <c r="G65" s="33">
        <f t="shared" si="23"/>
        <v>284484.22037933336</v>
      </c>
      <c r="H65" s="33">
        <f t="shared" si="23"/>
        <v>479479.83287691668</v>
      </c>
      <c r="I65" s="33">
        <f t="shared" si="23"/>
        <v>541227.35135699995</v>
      </c>
      <c r="J65" s="33">
        <f t="shared" si="23"/>
        <v>670878.27639524988</v>
      </c>
      <c r="K65" s="33">
        <f t="shared" si="23"/>
        <v>829218.97374983341</v>
      </c>
      <c r="L65" s="33">
        <f t="shared" si="23"/>
        <v>1242489.3752232499</v>
      </c>
      <c r="M65" s="33">
        <f t="shared" si="23"/>
        <v>1560037.9269089997</v>
      </c>
      <c r="N65" s="33">
        <f t="shared" si="23"/>
        <v>1702946.7887932495</v>
      </c>
      <c r="O65" s="33">
        <f t="shared" si="23"/>
        <v>1730407.1660901664</v>
      </c>
      <c r="P65" s="33">
        <f t="shared" si="23"/>
        <v>1734971.902272583</v>
      </c>
      <c r="Q65" s="33">
        <f t="shared" si="23"/>
        <v>1779182.5570749994</v>
      </c>
    </row>
    <row r="66" spans="2:17" x14ac:dyDescent="0.25">
      <c r="B66" s="95"/>
      <c r="C66" s="95"/>
      <c r="D66" s="95"/>
      <c r="E66" s="95"/>
      <c r="F66" s="14"/>
      <c r="G66" s="14"/>
      <c r="H66" s="14"/>
      <c r="I66" s="14"/>
      <c r="J66" s="14"/>
      <c r="K66" s="14"/>
      <c r="L66" s="14"/>
      <c r="M66" s="14"/>
      <c r="N66" s="28"/>
      <c r="O66" s="28"/>
      <c r="P66" s="28"/>
      <c r="Q66" s="28"/>
    </row>
    <row r="67" spans="2:17" ht="16.5" x14ac:dyDescent="0.3">
      <c r="B67" s="95" t="s">
        <v>32</v>
      </c>
      <c r="C67" s="95"/>
      <c r="D67" s="95"/>
      <c r="E67" s="95"/>
      <c r="F67" s="77">
        <f>+F53/$Q$54</f>
        <v>4.2400652002478376E-2</v>
      </c>
      <c r="G67" s="77">
        <f t="shared" ref="G67:Q67" si="24">+G53/$Q$54</f>
        <v>0.11749537398320196</v>
      </c>
      <c r="H67" s="77">
        <f t="shared" si="24"/>
        <v>0.10959842862789683</v>
      </c>
      <c r="I67" s="77">
        <f t="shared" si="24"/>
        <v>3.4705555219469504E-2</v>
      </c>
      <c r="J67" s="77">
        <f t="shared" si="24"/>
        <v>7.2871063468269326E-2</v>
      </c>
      <c r="K67" s="77">
        <f t="shared" si="24"/>
        <v>8.8996318407537453E-2</v>
      </c>
      <c r="L67" s="77">
        <f t="shared" si="24"/>
        <v>0.2322810550440865</v>
      </c>
      <c r="M67" s="77">
        <f t="shared" si="24"/>
        <v>0.17848002748397229</v>
      </c>
      <c r="N67" s="77">
        <f t="shared" si="24"/>
        <v>8.0322764696611079E-2</v>
      </c>
      <c r="O67" s="77">
        <f t="shared" si="24"/>
        <v>1.5434266252060102E-2</v>
      </c>
      <c r="P67" s="77">
        <f t="shared" si="24"/>
        <v>2.565636766314276E-3</v>
      </c>
      <c r="Q67" s="77">
        <f t="shared" si="24"/>
        <v>2.4848858048102485E-2</v>
      </c>
    </row>
    <row r="68" spans="2:17" ht="16.5" x14ac:dyDescent="0.3">
      <c r="B68" s="99" t="s">
        <v>33</v>
      </c>
      <c r="C68" s="100"/>
      <c r="D68" s="100"/>
      <c r="E68" s="101"/>
      <c r="F68" s="78">
        <f>+F67</f>
        <v>4.2400652002478376E-2</v>
      </c>
      <c r="G68" s="78">
        <f t="shared" ref="G68:Q68" si="25">+G67+F68</f>
        <v>0.15989602598568034</v>
      </c>
      <c r="H68" s="78">
        <f t="shared" si="25"/>
        <v>0.26949445461357718</v>
      </c>
      <c r="I68" s="78">
        <f t="shared" si="25"/>
        <v>0.30420000983304668</v>
      </c>
      <c r="J68" s="78">
        <f t="shared" si="25"/>
        <v>0.37707107330131601</v>
      </c>
      <c r="K68" s="78">
        <f t="shared" si="25"/>
        <v>0.46606739170885347</v>
      </c>
      <c r="L68" s="78">
        <f t="shared" si="25"/>
        <v>0.69834844675293994</v>
      </c>
      <c r="M68" s="78">
        <f t="shared" si="25"/>
        <v>0.87682847423691224</v>
      </c>
      <c r="N68" s="78">
        <f t="shared" si="25"/>
        <v>0.95715123893352327</v>
      </c>
      <c r="O68" s="78">
        <f t="shared" si="25"/>
        <v>0.9725855051855834</v>
      </c>
      <c r="P68" s="78">
        <f t="shared" si="25"/>
        <v>0.97515114195189767</v>
      </c>
      <c r="Q68" s="78">
        <f t="shared" si="25"/>
        <v>1.0000000000000002</v>
      </c>
    </row>
    <row r="69" spans="2:17" ht="14.25" hidden="1" customHeight="1" x14ac:dyDescent="0.25">
      <c r="B69" s="79"/>
      <c r="C69" s="79"/>
      <c r="D69" s="79"/>
      <c r="E69" s="79"/>
      <c r="F69" s="102"/>
      <c r="G69" s="102"/>
      <c r="H69" s="102"/>
      <c r="I69" s="102"/>
      <c r="J69" s="102"/>
      <c r="K69" s="103"/>
      <c r="L69" s="97" t="e">
        <f>+#REF!-#REF!-#REF!</f>
        <v>#REF!</v>
      </c>
      <c r="M69" s="98"/>
      <c r="N69" s="41"/>
      <c r="O69" s="41"/>
      <c r="P69" s="41"/>
      <c r="Q69" s="41"/>
    </row>
    <row r="70" spans="2:17" x14ac:dyDescent="0.25">
      <c r="B70" s="80"/>
      <c r="C70" s="80"/>
      <c r="D70" s="80"/>
      <c r="E70" s="80"/>
    </row>
  </sheetData>
  <mergeCells count="31">
    <mergeCell ref="L69:M69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F69:K69"/>
    <mergeCell ref="B58:E58"/>
    <mergeCell ref="A50:B50"/>
    <mergeCell ref="F50:K50"/>
    <mergeCell ref="L50:M50"/>
    <mergeCell ref="A51:B51"/>
    <mergeCell ref="A52:C52"/>
    <mergeCell ref="D52:E52"/>
    <mergeCell ref="B53:E53"/>
    <mergeCell ref="B54:E54"/>
    <mergeCell ref="B55:E55"/>
    <mergeCell ref="B56:E56"/>
    <mergeCell ref="B57:E57"/>
    <mergeCell ref="A18:C18"/>
    <mergeCell ref="D18:E18"/>
    <mergeCell ref="A14:R14"/>
    <mergeCell ref="A15:B15"/>
    <mergeCell ref="F15:M15"/>
    <mergeCell ref="F16:K16"/>
    <mergeCell ref="L16:M16"/>
  </mergeCells>
  <pageMargins left="0.74803149606299213" right="0.19685039370078741" top="0.98425196850393704" bottom="0.98425196850393704" header="0" footer="0"/>
  <pageSetup paperSize="8" scale="5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3:S53"/>
  <sheetViews>
    <sheetView topLeftCell="A18" zoomScale="80" zoomScaleNormal="80" workbookViewId="0">
      <selection activeCell="H40" sqref="H40"/>
    </sheetView>
  </sheetViews>
  <sheetFormatPr baseColWidth="10" defaultRowHeight="13.5" x14ac:dyDescent="0.25"/>
  <cols>
    <col min="1" max="1" width="3.7109375" style="1" customWidth="1"/>
    <col min="2" max="2" width="37.85546875" style="1" bestFit="1" customWidth="1"/>
    <col min="3" max="3" width="9.85546875" style="1" hidden="1" customWidth="1"/>
    <col min="4" max="4" width="16.42578125" style="21" hidden="1" customWidth="1"/>
    <col min="5" max="5" width="21" style="21" hidden="1" customWidth="1"/>
    <col min="6" max="8" width="14.5703125" style="1" bestFit="1" customWidth="1"/>
    <col min="9" max="9" width="14.28515625" style="1" bestFit="1" customWidth="1"/>
    <col min="10" max="10" width="14.5703125" style="1" bestFit="1" customWidth="1"/>
    <col min="11" max="11" width="14.28515625" style="1" bestFit="1" customWidth="1"/>
    <col min="12" max="12" width="14.5703125" style="1" bestFit="1" customWidth="1"/>
    <col min="13" max="13" width="14.28515625" style="1" bestFit="1" customWidth="1"/>
    <col min="14" max="17" width="14.28515625" style="1" customWidth="1"/>
    <col min="18" max="16384" width="11.42578125" style="1"/>
  </cols>
  <sheetData>
    <row r="13" spans="1:17" ht="14.25" thickBot="1" x14ac:dyDescent="0.3"/>
    <row r="14" spans="1:17" s="3" customFormat="1" ht="18.75" thickBot="1" x14ac:dyDescent="0.3">
      <c r="A14" s="105" t="s">
        <v>39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7"/>
    </row>
    <row r="15" spans="1:17" s="2" customFormat="1" ht="18" thickBot="1" x14ac:dyDescent="0.35">
      <c r="A15" s="89" t="s">
        <v>0</v>
      </c>
      <c r="B15" s="90"/>
      <c r="C15" s="13"/>
      <c r="D15" s="22"/>
      <c r="E15" s="23"/>
      <c r="F15" s="91"/>
      <c r="G15" s="91"/>
      <c r="H15" s="91"/>
      <c r="I15" s="91"/>
      <c r="J15" s="91"/>
      <c r="K15" s="91"/>
      <c r="L15" s="91"/>
      <c r="M15" s="91"/>
      <c r="N15" s="53"/>
      <c r="O15" s="53"/>
      <c r="P15" s="53"/>
      <c r="Q15" s="55"/>
    </row>
    <row r="16" spans="1:17" s="2" customFormat="1" ht="17.25" hidden="1" x14ac:dyDescent="0.3">
      <c r="A16" s="10"/>
      <c r="B16" s="11"/>
      <c r="C16" s="12"/>
      <c r="D16" s="24"/>
      <c r="E16" s="25"/>
      <c r="F16" s="92"/>
      <c r="G16" s="92"/>
      <c r="H16" s="92"/>
      <c r="I16" s="92"/>
      <c r="J16" s="92"/>
      <c r="K16" s="93"/>
      <c r="L16" s="94">
        <v>2022</v>
      </c>
      <c r="M16" s="92"/>
      <c r="N16" s="40"/>
      <c r="O16" s="40"/>
      <c r="P16" s="40"/>
      <c r="Q16" s="56"/>
    </row>
    <row r="17" spans="1:19" s="2" customFormat="1" ht="17.25" hidden="1" x14ac:dyDescent="0.3">
      <c r="A17" s="10"/>
      <c r="B17" s="11"/>
      <c r="C17" s="12"/>
      <c r="D17" s="24"/>
      <c r="E17" s="25"/>
      <c r="F17" s="19" t="s">
        <v>21</v>
      </c>
      <c r="G17" s="19" t="s">
        <v>22</v>
      </c>
      <c r="H17" s="19" t="s">
        <v>23</v>
      </c>
      <c r="I17" s="19" t="s">
        <v>16</v>
      </c>
      <c r="J17" s="19" t="s">
        <v>17</v>
      </c>
      <c r="K17" s="20" t="s">
        <v>18</v>
      </c>
      <c r="L17" s="18" t="s">
        <v>19</v>
      </c>
      <c r="M17" s="19" t="s">
        <v>20</v>
      </c>
      <c r="N17" s="40"/>
      <c r="O17" s="40"/>
      <c r="P17" s="40"/>
      <c r="Q17" s="56"/>
    </row>
    <row r="18" spans="1:19" s="2" customFormat="1" ht="60.75" x14ac:dyDescent="0.8">
      <c r="A18" s="82"/>
      <c r="B18" s="83"/>
      <c r="C18" s="84"/>
      <c r="D18" s="110"/>
      <c r="E18" s="111"/>
      <c r="F18" s="16">
        <v>1</v>
      </c>
      <c r="G18" s="16">
        <v>2</v>
      </c>
      <c r="H18" s="16">
        <v>3</v>
      </c>
      <c r="I18" s="16">
        <v>4</v>
      </c>
      <c r="J18" s="16">
        <v>5</v>
      </c>
      <c r="K18" s="16">
        <v>6</v>
      </c>
      <c r="L18" s="16">
        <v>7</v>
      </c>
      <c r="M18" s="16">
        <v>8</v>
      </c>
      <c r="N18" s="16">
        <v>9</v>
      </c>
      <c r="O18" s="16">
        <v>10</v>
      </c>
      <c r="P18" s="16">
        <v>11</v>
      </c>
      <c r="Q18" s="57">
        <v>12</v>
      </c>
      <c r="S18" s="39"/>
    </row>
    <row r="19" spans="1:19" ht="20.100000000000001" customHeight="1" x14ac:dyDescent="0.3">
      <c r="A19" s="9">
        <v>1</v>
      </c>
      <c r="B19" s="67" t="s">
        <v>51</v>
      </c>
      <c r="C19" s="7">
        <v>1</v>
      </c>
      <c r="D19" s="43">
        <v>3880.17</v>
      </c>
      <c r="E19" s="26">
        <f>+D19/C19</f>
        <v>3880.17</v>
      </c>
      <c r="F19" s="34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57"/>
    </row>
    <row r="20" spans="1:19" ht="20.100000000000001" customHeight="1" x14ac:dyDescent="0.3">
      <c r="A20" s="9">
        <v>2</v>
      </c>
      <c r="B20" s="67" t="s">
        <v>52</v>
      </c>
      <c r="C20" s="7">
        <v>1</v>
      </c>
      <c r="D20" s="43">
        <v>35409.589999999997</v>
      </c>
      <c r="E20" s="26">
        <f t="shared" ref="E20:E49" si="0">+D20/C20</f>
        <v>35409.589999999997</v>
      </c>
      <c r="F20" s="34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57"/>
    </row>
    <row r="21" spans="1:19" ht="20.100000000000001" customHeight="1" x14ac:dyDescent="0.3">
      <c r="A21" s="9">
        <v>3</v>
      </c>
      <c r="B21" s="67" t="s">
        <v>41</v>
      </c>
      <c r="C21" s="7">
        <v>1</v>
      </c>
      <c r="D21" s="43">
        <v>15308.08</v>
      </c>
      <c r="E21" s="26">
        <f t="shared" si="0"/>
        <v>15308.08</v>
      </c>
      <c r="F21" s="34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57"/>
    </row>
    <row r="22" spans="1:19" ht="20.100000000000001" customHeight="1" x14ac:dyDescent="0.3">
      <c r="A22" s="9">
        <v>4</v>
      </c>
      <c r="B22" s="67" t="s">
        <v>7</v>
      </c>
      <c r="C22" s="7">
        <v>1</v>
      </c>
      <c r="D22" s="43">
        <v>7311.06</v>
      </c>
      <c r="E22" s="26">
        <f t="shared" si="0"/>
        <v>7311.06</v>
      </c>
      <c r="F22" s="35"/>
      <c r="G22" s="34"/>
      <c r="H22" s="35"/>
      <c r="I22" s="16"/>
      <c r="J22" s="16"/>
      <c r="K22" s="16"/>
      <c r="L22" s="16"/>
      <c r="M22" s="16"/>
      <c r="N22" s="16"/>
      <c r="O22" s="16"/>
      <c r="P22" s="16"/>
      <c r="Q22" s="57"/>
    </row>
    <row r="23" spans="1:19" ht="20.100000000000001" customHeight="1" x14ac:dyDescent="0.3">
      <c r="A23" s="9">
        <v>5</v>
      </c>
      <c r="B23" s="67" t="s">
        <v>42</v>
      </c>
      <c r="C23" s="7">
        <v>1</v>
      </c>
      <c r="D23" s="43">
        <v>43149.69</v>
      </c>
      <c r="E23" s="26">
        <f t="shared" si="0"/>
        <v>43149.69</v>
      </c>
      <c r="F23" s="16"/>
      <c r="G23" s="34"/>
      <c r="H23" s="16"/>
      <c r="I23" s="16"/>
      <c r="J23" s="16"/>
      <c r="K23" s="16"/>
      <c r="L23" s="16"/>
      <c r="M23" s="16"/>
      <c r="N23" s="16"/>
      <c r="O23" s="16"/>
      <c r="P23" s="16"/>
      <c r="Q23" s="57"/>
    </row>
    <row r="24" spans="1:19" ht="20.100000000000001" customHeight="1" x14ac:dyDescent="0.3">
      <c r="A24" s="9">
        <v>6</v>
      </c>
      <c r="B24" s="67" t="s">
        <v>3</v>
      </c>
      <c r="C24" s="7">
        <v>2</v>
      </c>
      <c r="D24" s="43">
        <v>212336.2</v>
      </c>
      <c r="E24" s="26">
        <f t="shared" si="0"/>
        <v>106168.1</v>
      </c>
      <c r="F24" s="15"/>
      <c r="G24" s="34"/>
      <c r="H24" s="34"/>
      <c r="I24" s="35"/>
      <c r="J24" s="35"/>
      <c r="K24" s="35"/>
      <c r="L24" s="16"/>
      <c r="M24" s="16"/>
      <c r="N24" s="16"/>
      <c r="O24" s="16"/>
      <c r="P24" s="16"/>
      <c r="Q24" s="57"/>
    </row>
    <row r="25" spans="1:19" ht="20.100000000000001" customHeight="1" x14ac:dyDescent="0.3">
      <c r="A25" s="9">
        <v>7</v>
      </c>
      <c r="B25" s="67" t="s">
        <v>40</v>
      </c>
      <c r="C25" s="7">
        <v>3</v>
      </c>
      <c r="D25" s="43">
        <v>143158.56</v>
      </c>
      <c r="E25" s="26">
        <f t="shared" si="0"/>
        <v>47719.519999999997</v>
      </c>
      <c r="F25" s="15"/>
      <c r="H25" s="34"/>
      <c r="I25" s="34"/>
      <c r="J25" s="34"/>
      <c r="L25" s="16"/>
      <c r="M25" s="16"/>
      <c r="N25" s="16"/>
      <c r="O25" s="16"/>
      <c r="P25" s="16"/>
      <c r="Q25" s="57"/>
    </row>
    <row r="26" spans="1:19" ht="20.100000000000001" customHeight="1" x14ac:dyDescent="0.3">
      <c r="A26" s="9">
        <v>8</v>
      </c>
      <c r="B26" s="67" t="s">
        <v>5</v>
      </c>
      <c r="C26" s="7">
        <v>2</v>
      </c>
      <c r="D26" s="43">
        <v>38063.370000000003</v>
      </c>
      <c r="E26" s="26">
        <f t="shared" si="0"/>
        <v>19031.685000000001</v>
      </c>
      <c r="F26" s="15"/>
      <c r="G26" s="16"/>
      <c r="H26" s="16"/>
      <c r="I26" s="16"/>
      <c r="J26" s="34"/>
      <c r="K26" s="34"/>
      <c r="L26" s="16"/>
      <c r="M26" s="16"/>
      <c r="N26" s="16"/>
      <c r="O26" s="16"/>
      <c r="P26" s="16"/>
      <c r="Q26" s="57"/>
    </row>
    <row r="27" spans="1:19" ht="20.100000000000001" customHeight="1" x14ac:dyDescent="0.3">
      <c r="A27" s="9">
        <v>9</v>
      </c>
      <c r="B27" s="67" t="s">
        <v>8</v>
      </c>
      <c r="C27" s="7">
        <v>3</v>
      </c>
      <c r="D27" s="43">
        <v>47233.599999999999</v>
      </c>
      <c r="E27" s="26">
        <f t="shared" si="0"/>
        <v>15744.533333333333</v>
      </c>
      <c r="F27" s="16"/>
      <c r="G27" s="16"/>
      <c r="H27" s="16"/>
      <c r="I27" s="16"/>
      <c r="J27" s="34"/>
      <c r="K27" s="34"/>
      <c r="L27" s="34"/>
      <c r="M27" s="16"/>
      <c r="N27" s="16"/>
      <c r="O27" s="16"/>
      <c r="P27" s="16"/>
      <c r="Q27" s="57"/>
    </row>
    <row r="28" spans="1:19" ht="20.100000000000001" customHeight="1" x14ac:dyDescent="0.3">
      <c r="A28" s="9">
        <v>10</v>
      </c>
      <c r="B28" s="67" t="s">
        <v>9</v>
      </c>
      <c r="C28" s="7">
        <v>2</v>
      </c>
      <c r="D28" s="43">
        <v>61928.67</v>
      </c>
      <c r="E28" s="26">
        <f t="shared" si="0"/>
        <v>30964.334999999999</v>
      </c>
      <c r="F28" s="16"/>
      <c r="G28" s="16"/>
      <c r="H28" s="16"/>
      <c r="I28" s="16"/>
      <c r="J28" s="16"/>
      <c r="K28" s="34"/>
      <c r="L28" s="34"/>
      <c r="M28" s="16"/>
      <c r="N28" s="16"/>
      <c r="O28" s="16"/>
      <c r="P28" s="16"/>
      <c r="Q28" s="57"/>
    </row>
    <row r="29" spans="1:19" ht="20.100000000000001" customHeight="1" x14ac:dyDescent="0.3">
      <c r="A29" s="9">
        <v>11</v>
      </c>
      <c r="B29" s="67" t="s">
        <v>4</v>
      </c>
      <c r="C29" s="7">
        <v>2</v>
      </c>
      <c r="D29" s="43">
        <v>73487.75</v>
      </c>
      <c r="E29" s="26">
        <f t="shared" si="0"/>
        <v>36743.875</v>
      </c>
      <c r="F29" s="16"/>
      <c r="G29" s="16"/>
      <c r="H29" s="16"/>
      <c r="I29" s="16"/>
      <c r="J29" s="16"/>
      <c r="K29" s="34"/>
      <c r="L29" s="34"/>
      <c r="M29" s="16"/>
      <c r="N29" s="16"/>
      <c r="O29" s="16"/>
      <c r="P29" s="16"/>
      <c r="Q29" s="57"/>
    </row>
    <row r="30" spans="1:19" ht="20.100000000000001" customHeight="1" x14ac:dyDescent="0.3">
      <c r="A30" s="9">
        <v>12</v>
      </c>
      <c r="B30" s="67" t="s">
        <v>43</v>
      </c>
      <c r="C30" s="7">
        <v>2</v>
      </c>
      <c r="D30" s="43">
        <v>32763.9</v>
      </c>
      <c r="E30" s="26">
        <f t="shared" si="0"/>
        <v>16381.95</v>
      </c>
      <c r="F30" s="16"/>
      <c r="G30" s="16"/>
      <c r="H30" s="16"/>
      <c r="I30" s="16"/>
      <c r="J30" s="16"/>
      <c r="K30" s="16"/>
      <c r="L30" s="34"/>
      <c r="M30" s="34"/>
      <c r="N30" s="16"/>
      <c r="O30" s="16"/>
      <c r="P30" s="16"/>
      <c r="Q30" s="57"/>
    </row>
    <row r="31" spans="1:19" ht="20.100000000000001" customHeight="1" x14ac:dyDescent="0.3">
      <c r="A31" s="9">
        <v>13</v>
      </c>
      <c r="B31" s="67" t="s">
        <v>10</v>
      </c>
      <c r="C31" s="7">
        <v>2</v>
      </c>
      <c r="D31" s="43">
        <v>20243.7</v>
      </c>
      <c r="E31" s="26">
        <f t="shared" si="0"/>
        <v>10121.85</v>
      </c>
      <c r="F31" s="16"/>
      <c r="G31" s="16"/>
      <c r="H31" s="16"/>
      <c r="I31" s="16"/>
      <c r="J31" s="16"/>
      <c r="K31" s="16"/>
      <c r="L31" s="34"/>
      <c r="M31" s="34"/>
      <c r="N31" s="16"/>
      <c r="O31" s="16"/>
      <c r="P31" s="16"/>
      <c r="Q31" s="57"/>
    </row>
    <row r="32" spans="1:19" ht="20.100000000000001" customHeight="1" x14ac:dyDescent="0.3">
      <c r="A32" s="9">
        <v>14</v>
      </c>
      <c r="B32" s="67" t="s">
        <v>35</v>
      </c>
      <c r="C32" s="7">
        <v>2</v>
      </c>
      <c r="D32" s="43">
        <v>29311.23</v>
      </c>
      <c r="E32" s="26">
        <f t="shared" si="0"/>
        <v>14655.615</v>
      </c>
      <c r="F32" s="16"/>
      <c r="G32" s="16"/>
      <c r="H32" s="16"/>
      <c r="I32" s="16"/>
      <c r="J32" s="16"/>
      <c r="K32" s="16"/>
      <c r="L32" s="16"/>
      <c r="M32" s="34"/>
      <c r="N32" s="34"/>
      <c r="O32" s="16"/>
      <c r="P32" s="16"/>
      <c r="Q32" s="57"/>
    </row>
    <row r="33" spans="1:17" ht="20.100000000000001" customHeight="1" x14ac:dyDescent="0.3">
      <c r="A33" s="9">
        <v>15</v>
      </c>
      <c r="B33" s="67" t="s">
        <v>44</v>
      </c>
      <c r="C33" s="7">
        <v>3</v>
      </c>
      <c r="D33" s="43">
        <v>31670.06</v>
      </c>
      <c r="E33" s="26">
        <f t="shared" si="0"/>
        <v>10556.686666666666</v>
      </c>
      <c r="F33" s="16"/>
      <c r="G33" s="16"/>
      <c r="H33" s="16"/>
      <c r="I33" s="16"/>
      <c r="J33" s="16"/>
      <c r="L33" s="34"/>
      <c r="M33" s="34"/>
      <c r="N33" s="34"/>
      <c r="O33" s="16"/>
      <c r="P33" s="16"/>
      <c r="Q33" s="57"/>
    </row>
    <row r="34" spans="1:17" s="21" customFormat="1" ht="20.100000000000001" customHeight="1" x14ac:dyDescent="0.3">
      <c r="A34" s="9">
        <v>16</v>
      </c>
      <c r="B34" s="69" t="s">
        <v>45</v>
      </c>
      <c r="C34" s="54">
        <v>1</v>
      </c>
      <c r="D34" s="43">
        <v>60620.62</v>
      </c>
      <c r="E34" s="26">
        <f t="shared" si="0"/>
        <v>60620.62</v>
      </c>
      <c r="F34" s="64"/>
      <c r="G34" s="64"/>
      <c r="H34" s="64"/>
      <c r="I34" s="64"/>
      <c r="J34" s="64"/>
      <c r="K34" s="64"/>
      <c r="L34" s="65"/>
      <c r="M34" s="64"/>
      <c r="N34" s="64"/>
      <c r="O34" s="64"/>
      <c r="P34" s="64"/>
      <c r="Q34" s="66"/>
    </row>
    <row r="35" spans="1:17" ht="20.100000000000001" customHeight="1" x14ac:dyDescent="0.3">
      <c r="A35" s="9">
        <v>17</v>
      </c>
      <c r="B35" s="69" t="s">
        <v>11</v>
      </c>
      <c r="C35" s="7">
        <v>2</v>
      </c>
      <c r="D35" s="43">
        <v>44653.52</v>
      </c>
      <c r="E35" s="26">
        <f t="shared" si="0"/>
        <v>22326.76</v>
      </c>
      <c r="F35" s="16"/>
      <c r="G35" s="16"/>
      <c r="H35" s="15"/>
      <c r="I35" s="16"/>
      <c r="J35" s="34"/>
      <c r="K35" s="34"/>
      <c r="L35" s="16"/>
      <c r="M35" s="16"/>
      <c r="N35" s="16"/>
      <c r="O35" s="16"/>
      <c r="P35" s="16"/>
      <c r="Q35" s="57"/>
    </row>
    <row r="36" spans="1:17" s="21" customFormat="1" ht="20.100000000000001" customHeight="1" x14ac:dyDescent="0.3">
      <c r="A36" s="9">
        <v>18</v>
      </c>
      <c r="B36" s="69" t="s">
        <v>34</v>
      </c>
      <c r="C36" s="54">
        <v>2</v>
      </c>
      <c r="D36" s="43">
        <v>8943.24</v>
      </c>
      <c r="E36" s="26">
        <f t="shared" si="0"/>
        <v>4471.62</v>
      </c>
      <c r="F36" s="64"/>
      <c r="G36" s="64"/>
      <c r="H36" s="64"/>
      <c r="I36" s="64"/>
      <c r="J36" s="64"/>
      <c r="K36" s="64"/>
      <c r="L36" s="64"/>
      <c r="M36" s="65"/>
      <c r="N36" s="65"/>
      <c r="O36" s="64"/>
      <c r="P36" s="64"/>
      <c r="Q36" s="66"/>
    </row>
    <row r="37" spans="1:17" ht="20.100000000000001" customHeight="1" x14ac:dyDescent="0.3">
      <c r="A37" s="9">
        <v>19</v>
      </c>
      <c r="B37" s="67" t="s">
        <v>46</v>
      </c>
      <c r="C37" s="7">
        <v>1</v>
      </c>
      <c r="D37" s="43">
        <v>41539.120000000003</v>
      </c>
      <c r="E37" s="26">
        <f t="shared" si="0"/>
        <v>41539.120000000003</v>
      </c>
      <c r="F37" s="16"/>
      <c r="G37" s="16"/>
      <c r="H37" s="16"/>
      <c r="I37" s="16"/>
      <c r="J37" s="16"/>
      <c r="K37" s="16"/>
      <c r="L37" s="16"/>
      <c r="M37" s="34"/>
      <c r="N37" s="16"/>
      <c r="O37" s="16"/>
      <c r="P37" s="16"/>
      <c r="Q37" s="57"/>
    </row>
    <row r="38" spans="1:17" ht="20.100000000000001" customHeight="1" x14ac:dyDescent="0.3">
      <c r="A38" s="9">
        <v>20</v>
      </c>
      <c r="B38" s="67" t="s">
        <v>53</v>
      </c>
      <c r="C38" s="7">
        <v>2</v>
      </c>
      <c r="D38" s="43">
        <v>139942.19</v>
      </c>
      <c r="E38" s="26">
        <f t="shared" si="0"/>
        <v>69971.095000000001</v>
      </c>
      <c r="F38" s="16"/>
      <c r="H38" s="16"/>
      <c r="I38" s="16"/>
      <c r="J38" s="16"/>
      <c r="K38" s="16"/>
      <c r="L38" s="34"/>
      <c r="M38" s="34"/>
      <c r="N38" s="16"/>
      <c r="O38" s="16"/>
      <c r="P38" s="16"/>
      <c r="Q38" s="57"/>
    </row>
    <row r="39" spans="1:17" ht="20.100000000000001" customHeight="1" x14ac:dyDescent="0.3">
      <c r="A39" s="9">
        <v>21</v>
      </c>
      <c r="B39" s="67" t="s">
        <v>47</v>
      </c>
      <c r="C39" s="7">
        <v>1</v>
      </c>
      <c r="D39" s="43">
        <v>32975.33</v>
      </c>
      <c r="E39" s="26">
        <f t="shared" si="0"/>
        <v>32975.33</v>
      </c>
      <c r="F39" s="16"/>
      <c r="G39" s="16"/>
      <c r="H39" s="16"/>
      <c r="I39" s="16"/>
      <c r="J39" s="16"/>
      <c r="K39" s="16"/>
      <c r="L39" s="16"/>
      <c r="M39" s="16"/>
      <c r="N39" s="34"/>
      <c r="O39" s="16"/>
      <c r="P39" s="16"/>
      <c r="Q39" s="57"/>
    </row>
    <row r="40" spans="1:17" ht="20.100000000000001" customHeight="1" x14ac:dyDescent="0.3">
      <c r="A40" s="9">
        <v>22</v>
      </c>
      <c r="B40" s="67" t="s">
        <v>48</v>
      </c>
      <c r="C40" s="7">
        <v>1</v>
      </c>
      <c r="D40" s="43">
        <v>27799.360000000001</v>
      </c>
      <c r="E40" s="26">
        <f t="shared" si="0"/>
        <v>27799.360000000001</v>
      </c>
      <c r="F40" s="16"/>
      <c r="G40" s="16"/>
      <c r="H40" s="16"/>
      <c r="I40" s="16"/>
      <c r="J40" s="16"/>
      <c r="K40" s="16"/>
      <c r="L40" s="16"/>
      <c r="M40" s="16"/>
      <c r="N40" s="34"/>
      <c r="O40" s="16"/>
      <c r="P40" s="16"/>
      <c r="Q40" s="57"/>
    </row>
    <row r="41" spans="1:17" ht="20.100000000000001" customHeight="1" x14ac:dyDescent="0.3">
      <c r="A41" s="9">
        <v>23</v>
      </c>
      <c r="B41" s="67" t="s">
        <v>6</v>
      </c>
      <c r="C41" s="7">
        <v>2</v>
      </c>
      <c r="D41" s="43">
        <v>10706.32</v>
      </c>
      <c r="E41" s="26">
        <f t="shared" si="0"/>
        <v>5353.16</v>
      </c>
      <c r="F41" s="16"/>
      <c r="G41" s="16"/>
      <c r="H41" s="16"/>
      <c r="I41" s="16"/>
      <c r="J41" s="16"/>
      <c r="K41" s="16"/>
      <c r="L41" s="16"/>
      <c r="M41" s="16"/>
      <c r="N41" s="34"/>
      <c r="O41" s="34"/>
      <c r="P41" s="16"/>
      <c r="Q41" s="57"/>
    </row>
    <row r="42" spans="1:17" ht="20.100000000000001" customHeight="1" x14ac:dyDescent="0.3">
      <c r="A42" s="9">
        <v>24</v>
      </c>
      <c r="B42" s="67" t="s">
        <v>12</v>
      </c>
      <c r="C42" s="7">
        <v>1</v>
      </c>
      <c r="D42" s="43">
        <v>7505.91</v>
      </c>
      <c r="E42" s="26">
        <f t="shared" si="0"/>
        <v>7505.91</v>
      </c>
      <c r="F42" s="16"/>
      <c r="G42" s="16"/>
      <c r="H42" s="16"/>
      <c r="I42" s="16"/>
      <c r="J42" s="16"/>
      <c r="K42" s="16"/>
      <c r="L42" s="16"/>
      <c r="M42" s="34"/>
      <c r="N42" s="16"/>
      <c r="O42" s="16"/>
      <c r="P42" s="16"/>
      <c r="Q42" s="57"/>
    </row>
    <row r="43" spans="1:17" ht="20.100000000000001" customHeight="1" x14ac:dyDescent="0.3">
      <c r="A43" s="9">
        <v>25</v>
      </c>
      <c r="B43" s="67" t="s">
        <v>49</v>
      </c>
      <c r="C43" s="7">
        <v>1</v>
      </c>
      <c r="D43" s="43">
        <v>24135.72</v>
      </c>
      <c r="E43" s="26">
        <f t="shared" si="0"/>
        <v>24135.72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58"/>
    </row>
    <row r="44" spans="1:17" ht="20.100000000000001" customHeight="1" x14ac:dyDescent="0.3">
      <c r="A44" s="9">
        <v>26</v>
      </c>
      <c r="B44" s="67" t="s">
        <v>36</v>
      </c>
      <c r="C44" s="7">
        <v>1</v>
      </c>
      <c r="D44" s="43">
        <v>39564.47</v>
      </c>
      <c r="E44" s="26">
        <f t="shared" si="0"/>
        <v>39564.47</v>
      </c>
      <c r="F44" s="16"/>
      <c r="G44" s="16"/>
      <c r="H44" s="16"/>
      <c r="I44" s="16"/>
      <c r="J44" s="16"/>
      <c r="K44" s="16"/>
      <c r="L44" s="16"/>
      <c r="M44" s="34"/>
      <c r="N44" s="16"/>
      <c r="O44" s="16"/>
      <c r="P44" s="16"/>
      <c r="Q44" s="57"/>
    </row>
    <row r="45" spans="1:17" ht="20.100000000000001" customHeight="1" x14ac:dyDescent="0.3">
      <c r="A45" s="9">
        <v>27</v>
      </c>
      <c r="B45" s="67" t="s">
        <v>54</v>
      </c>
      <c r="C45" s="7">
        <v>1</v>
      </c>
      <c r="D45" s="43">
        <v>11211.28</v>
      </c>
      <c r="E45" s="26">
        <f t="shared" si="0"/>
        <v>11211.28</v>
      </c>
      <c r="F45" s="16"/>
      <c r="G45" s="16"/>
      <c r="H45" s="16"/>
      <c r="I45" s="16"/>
      <c r="J45" s="16"/>
      <c r="K45" s="16"/>
      <c r="L45" s="16"/>
      <c r="M45" s="16"/>
      <c r="N45" s="16"/>
      <c r="O45" s="34"/>
      <c r="P45" s="16"/>
      <c r="Q45" s="57"/>
    </row>
    <row r="46" spans="1:17" ht="20.100000000000001" customHeight="1" x14ac:dyDescent="0.3">
      <c r="A46" s="9">
        <v>28</v>
      </c>
      <c r="B46" s="67" t="s">
        <v>50</v>
      </c>
      <c r="C46" s="7">
        <v>1</v>
      </c>
      <c r="D46" s="43">
        <v>3719.31</v>
      </c>
      <c r="E46" s="26">
        <f t="shared" si="0"/>
        <v>3719.31</v>
      </c>
      <c r="F46" s="16"/>
      <c r="G46" s="16"/>
      <c r="H46" s="16"/>
      <c r="I46" s="16"/>
      <c r="J46" s="16"/>
      <c r="K46" s="16"/>
      <c r="L46" s="16"/>
      <c r="N46" s="46"/>
      <c r="O46" s="46"/>
      <c r="P46" s="46"/>
      <c r="Q46" s="58"/>
    </row>
    <row r="47" spans="1:17" ht="20.100000000000001" customHeight="1" x14ac:dyDescent="0.3">
      <c r="A47" s="9">
        <v>29</v>
      </c>
      <c r="B47" s="67" t="s">
        <v>13</v>
      </c>
      <c r="C47" s="7">
        <v>12</v>
      </c>
      <c r="D47" s="43">
        <v>3479.4</v>
      </c>
      <c r="E47" s="26">
        <f t="shared" si="0"/>
        <v>289.95</v>
      </c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58"/>
    </row>
    <row r="48" spans="1:17" ht="20.100000000000001" customHeight="1" x14ac:dyDescent="0.3">
      <c r="A48" s="9">
        <v>30</v>
      </c>
      <c r="B48" s="67" t="s">
        <v>1</v>
      </c>
      <c r="C48" s="7">
        <v>12</v>
      </c>
      <c r="D48" s="43">
        <v>9513.57</v>
      </c>
      <c r="E48" s="26">
        <f t="shared" si="0"/>
        <v>792.79750000000001</v>
      </c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58"/>
    </row>
    <row r="49" spans="1:17" ht="20.100000000000001" customHeight="1" thickBot="1" x14ac:dyDescent="0.35">
      <c r="A49" s="59">
        <v>31</v>
      </c>
      <c r="B49" s="68" t="s">
        <v>2</v>
      </c>
      <c r="C49" s="60">
        <v>12</v>
      </c>
      <c r="D49" s="43">
        <v>34947.699999999997</v>
      </c>
      <c r="E49" s="61">
        <f t="shared" si="0"/>
        <v>2912.3083333333329</v>
      </c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3"/>
    </row>
    <row r="50" spans="1:17" s="2" customFormat="1" ht="17.25" hidden="1" x14ac:dyDescent="0.3">
      <c r="A50" s="108"/>
      <c r="B50" s="109"/>
      <c r="C50" s="12"/>
      <c r="D50" s="24"/>
      <c r="E50" s="25"/>
      <c r="F50" s="104"/>
      <c r="G50" s="104"/>
      <c r="H50" s="104"/>
      <c r="I50" s="104"/>
      <c r="J50" s="104"/>
      <c r="K50" s="104"/>
      <c r="L50" s="104">
        <v>2022</v>
      </c>
      <c r="M50" s="104"/>
      <c r="N50" s="40"/>
      <c r="O50" s="40"/>
      <c r="P50" s="40"/>
      <c r="Q50" s="40"/>
    </row>
    <row r="51" spans="1:17" s="2" customFormat="1" ht="17.25" hidden="1" x14ac:dyDescent="0.3">
      <c r="A51" s="82"/>
      <c r="B51" s="83"/>
      <c r="C51" s="12"/>
      <c r="D51" s="24"/>
      <c r="E51" s="25"/>
      <c r="F51" s="17" t="s">
        <v>21</v>
      </c>
      <c r="G51" s="17" t="s">
        <v>22</v>
      </c>
      <c r="H51" s="17" t="s">
        <v>23</v>
      </c>
      <c r="I51" s="17" t="s">
        <v>16</v>
      </c>
      <c r="J51" s="17" t="s">
        <v>17</v>
      </c>
      <c r="K51" s="17" t="s">
        <v>18</v>
      </c>
      <c r="L51" s="17" t="s">
        <v>19</v>
      </c>
      <c r="M51" s="17" t="s">
        <v>20</v>
      </c>
      <c r="N51" s="40"/>
      <c r="O51" s="40"/>
      <c r="P51" s="40"/>
      <c r="Q51" s="40"/>
    </row>
    <row r="52" spans="1:17" ht="14.25" hidden="1" customHeight="1" x14ac:dyDescent="0.25">
      <c r="B52" s="29"/>
      <c r="C52" s="29"/>
      <c r="D52" s="29"/>
      <c r="E52" s="29"/>
      <c r="F52" s="102"/>
      <c r="G52" s="102"/>
      <c r="H52" s="102"/>
      <c r="I52" s="102"/>
      <c r="J52" s="102"/>
      <c r="K52" s="103"/>
      <c r="L52" s="97" t="e">
        <f>+#REF!-#REF!-#REF!</f>
        <v>#REF!</v>
      </c>
      <c r="M52" s="98"/>
      <c r="N52" s="41"/>
      <c r="O52" s="41"/>
      <c r="P52" s="41"/>
      <c r="Q52" s="41"/>
    </row>
    <row r="53" spans="1:17" x14ac:dyDescent="0.25">
      <c r="B53" s="30"/>
      <c r="C53" s="30"/>
      <c r="D53" s="30"/>
      <c r="E53" s="30"/>
    </row>
  </sheetData>
  <mergeCells count="13">
    <mergeCell ref="A14:Q14"/>
    <mergeCell ref="A18:C18"/>
    <mergeCell ref="F15:M15"/>
    <mergeCell ref="A51:B51"/>
    <mergeCell ref="A15:B15"/>
    <mergeCell ref="A50:B50"/>
    <mergeCell ref="D18:E18"/>
    <mergeCell ref="F16:K16"/>
    <mergeCell ref="F52:K52"/>
    <mergeCell ref="L52:M52"/>
    <mergeCell ref="L16:M16"/>
    <mergeCell ref="F50:K50"/>
    <mergeCell ref="L50:M50"/>
  </mergeCells>
  <phoneticPr fontId="3" type="noConversion"/>
  <pageMargins left="0.74803149606299213" right="0.19685039370078741" top="0.98425196850393704" bottom="0.98425196850393704" header="0" footer="0"/>
  <pageSetup paperSize="8" scale="5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Q35"/>
  <sheetViews>
    <sheetView workbookViewId="0">
      <selection activeCell="G3" sqref="G3:G33"/>
    </sheetView>
  </sheetViews>
  <sheetFormatPr baseColWidth="10" defaultRowHeight="12.75" x14ac:dyDescent="0.2"/>
  <cols>
    <col min="7" max="7" width="11.7109375" bestFit="1" customWidth="1"/>
  </cols>
  <sheetData>
    <row r="3" spans="1:17" ht="14.25" x14ac:dyDescent="0.2">
      <c r="A3" s="4"/>
      <c r="B3" s="4"/>
      <c r="D3" s="50">
        <v>1</v>
      </c>
      <c r="E3" s="50" t="s">
        <v>51</v>
      </c>
      <c r="G3" s="51">
        <v>3793.11</v>
      </c>
    </row>
    <row r="4" spans="1:17" ht="14.25" x14ac:dyDescent="0.2">
      <c r="A4" s="4"/>
      <c r="B4" s="4"/>
      <c r="D4" s="50">
        <v>2</v>
      </c>
      <c r="E4" s="50" t="s">
        <v>52</v>
      </c>
      <c r="G4" s="51">
        <v>30405.200000000001</v>
      </c>
      <c r="N4" s="42">
        <v>1</v>
      </c>
      <c r="O4" s="42" t="s">
        <v>51</v>
      </c>
      <c r="Q4" s="43">
        <v>3880.17</v>
      </c>
    </row>
    <row r="5" spans="1:17" ht="14.25" x14ac:dyDescent="0.2">
      <c r="A5" s="4"/>
      <c r="B5" s="4"/>
      <c r="D5" s="50">
        <v>3</v>
      </c>
      <c r="E5" s="50" t="s">
        <v>41</v>
      </c>
      <c r="G5" s="51">
        <v>15023</v>
      </c>
      <c r="N5" s="42">
        <v>2</v>
      </c>
      <c r="O5" s="42" t="s">
        <v>52</v>
      </c>
      <c r="Q5" s="43">
        <v>31010.15</v>
      </c>
    </row>
    <row r="6" spans="1:17" ht="14.25" x14ac:dyDescent="0.2">
      <c r="A6" s="4"/>
      <c r="B6" s="4"/>
      <c r="D6" s="50">
        <v>4</v>
      </c>
      <c r="E6" s="50" t="s">
        <v>7</v>
      </c>
      <c r="G6" s="51">
        <v>7167.8</v>
      </c>
      <c r="N6" s="42">
        <v>3</v>
      </c>
      <c r="O6" s="42" t="s">
        <v>41</v>
      </c>
      <c r="Q6" s="43">
        <v>15308.08</v>
      </c>
    </row>
    <row r="7" spans="1:17" ht="14.25" x14ac:dyDescent="0.2">
      <c r="A7" s="4"/>
      <c r="B7" s="4"/>
      <c r="D7" s="50">
        <v>5</v>
      </c>
      <c r="E7" s="50" t="s">
        <v>42</v>
      </c>
      <c r="G7" s="51">
        <v>42302.92</v>
      </c>
      <c r="N7" s="42">
        <v>4</v>
      </c>
      <c r="O7" s="42" t="s">
        <v>7</v>
      </c>
      <c r="Q7" s="43">
        <v>7311.06</v>
      </c>
    </row>
    <row r="8" spans="1:17" ht="14.25" x14ac:dyDescent="0.2">
      <c r="A8" s="4"/>
      <c r="B8" s="4"/>
      <c r="D8" s="50">
        <v>6</v>
      </c>
      <c r="E8" s="50" t="s">
        <v>3</v>
      </c>
      <c r="G8" s="51">
        <v>185079.65</v>
      </c>
      <c r="N8" s="42">
        <v>5</v>
      </c>
      <c r="O8" s="42" t="s">
        <v>42</v>
      </c>
      <c r="Q8" s="43">
        <v>43149.69</v>
      </c>
    </row>
    <row r="9" spans="1:17" ht="14.25" x14ac:dyDescent="0.2">
      <c r="A9" s="4"/>
      <c r="B9" s="4"/>
      <c r="D9" s="50">
        <v>7</v>
      </c>
      <c r="E9" s="50" t="s">
        <v>40</v>
      </c>
      <c r="G9" s="51">
        <v>119139.07</v>
      </c>
      <c r="N9" s="42">
        <v>6</v>
      </c>
      <c r="O9" s="42" t="s">
        <v>3</v>
      </c>
      <c r="Q9" s="43">
        <v>213148.04</v>
      </c>
    </row>
    <row r="10" spans="1:17" ht="14.25" x14ac:dyDescent="0.2">
      <c r="A10" s="4"/>
      <c r="B10" s="4"/>
      <c r="D10" s="50">
        <v>8</v>
      </c>
      <c r="E10" s="50" t="s">
        <v>5</v>
      </c>
      <c r="G10" s="51">
        <v>36166.559999999998</v>
      </c>
      <c r="N10" s="42">
        <v>7</v>
      </c>
      <c r="O10" s="42" t="s">
        <v>40</v>
      </c>
      <c r="Q10" s="43">
        <v>143158.56</v>
      </c>
    </row>
    <row r="11" spans="1:17" ht="14.25" x14ac:dyDescent="0.2">
      <c r="A11" s="4"/>
      <c r="B11" s="4"/>
      <c r="D11" s="50">
        <v>9</v>
      </c>
      <c r="E11" s="50" t="s">
        <v>8</v>
      </c>
      <c r="G11" s="51">
        <v>45922.69</v>
      </c>
      <c r="N11" s="42">
        <v>8</v>
      </c>
      <c r="O11" s="42" t="s">
        <v>5</v>
      </c>
      <c r="Q11" s="43">
        <v>38063.370000000003</v>
      </c>
    </row>
    <row r="12" spans="1:17" ht="14.25" x14ac:dyDescent="0.2">
      <c r="A12" s="4"/>
      <c r="B12" s="4"/>
      <c r="D12" s="50">
        <v>10</v>
      </c>
      <c r="E12" s="50" t="s">
        <v>9</v>
      </c>
      <c r="G12" s="51">
        <v>46915.9</v>
      </c>
      <c r="N12" s="42">
        <v>9</v>
      </c>
      <c r="O12" s="42" t="s">
        <v>8</v>
      </c>
      <c r="Q12" s="43">
        <v>47398.25</v>
      </c>
    </row>
    <row r="13" spans="1:17" ht="14.25" x14ac:dyDescent="0.2">
      <c r="A13" s="4"/>
      <c r="B13" s="4"/>
      <c r="D13" s="50">
        <v>11</v>
      </c>
      <c r="E13" s="50" t="s">
        <v>4</v>
      </c>
      <c r="G13" s="51">
        <v>72359.820000000007</v>
      </c>
      <c r="N13" s="42">
        <v>10</v>
      </c>
      <c r="O13" s="42" t="s">
        <v>9</v>
      </c>
      <c r="Q13" s="43">
        <v>61928.67</v>
      </c>
    </row>
    <row r="14" spans="1:17" ht="14.25" x14ac:dyDescent="0.2">
      <c r="A14" s="4"/>
      <c r="B14" s="4"/>
      <c r="D14" s="50">
        <v>12</v>
      </c>
      <c r="E14" s="50" t="s">
        <v>43</v>
      </c>
      <c r="G14" s="51">
        <v>37176.129999999997</v>
      </c>
      <c r="N14" s="42">
        <v>11</v>
      </c>
      <c r="O14" s="42" t="s">
        <v>4</v>
      </c>
      <c r="Q14" s="43">
        <v>74996.28</v>
      </c>
    </row>
    <row r="15" spans="1:17" ht="14.25" x14ac:dyDescent="0.2">
      <c r="A15" s="4"/>
      <c r="B15" s="4"/>
      <c r="D15" s="50">
        <v>13</v>
      </c>
      <c r="E15" s="50" t="s">
        <v>10</v>
      </c>
      <c r="G15" s="51">
        <v>19067.419999999998</v>
      </c>
      <c r="N15" s="42">
        <v>12</v>
      </c>
      <c r="O15" s="42" t="s">
        <v>43</v>
      </c>
      <c r="Q15" s="43">
        <v>32763.9</v>
      </c>
    </row>
    <row r="16" spans="1:17" ht="14.25" x14ac:dyDescent="0.2">
      <c r="A16" s="4"/>
      <c r="B16" s="4"/>
      <c r="D16" s="50">
        <v>14</v>
      </c>
      <c r="E16" s="50" t="s">
        <v>35</v>
      </c>
      <c r="G16" s="51">
        <v>27384.58</v>
      </c>
      <c r="N16" s="42">
        <v>13</v>
      </c>
      <c r="O16" s="42" t="s">
        <v>10</v>
      </c>
      <c r="Q16" s="43">
        <v>20243.7</v>
      </c>
    </row>
    <row r="17" spans="1:17" ht="14.25" x14ac:dyDescent="0.2">
      <c r="A17" s="4"/>
      <c r="B17" s="4"/>
      <c r="D17" s="50">
        <v>15</v>
      </c>
      <c r="E17" s="50" t="s">
        <v>44</v>
      </c>
      <c r="G17" s="51">
        <v>31042.43</v>
      </c>
      <c r="N17" s="42">
        <v>14</v>
      </c>
      <c r="O17" s="42" t="s">
        <v>35</v>
      </c>
      <c r="Q17" s="43">
        <v>29311.23</v>
      </c>
    </row>
    <row r="18" spans="1:17" ht="14.25" x14ac:dyDescent="0.2">
      <c r="A18" s="4"/>
      <c r="B18" s="4"/>
      <c r="D18" s="50">
        <v>16</v>
      </c>
      <c r="E18" s="50" t="s">
        <v>45</v>
      </c>
      <c r="G18" s="51">
        <v>104787.19</v>
      </c>
      <c r="N18" s="42">
        <v>15</v>
      </c>
      <c r="O18" s="42" t="s">
        <v>44</v>
      </c>
      <c r="Q18" s="43">
        <v>31670.06</v>
      </c>
    </row>
    <row r="19" spans="1:17" ht="14.25" x14ac:dyDescent="0.2">
      <c r="A19" s="4"/>
      <c r="B19" s="4"/>
      <c r="D19" s="50">
        <v>17</v>
      </c>
      <c r="E19" s="50" t="s">
        <v>11</v>
      </c>
      <c r="G19" s="51">
        <v>27535.15</v>
      </c>
      <c r="N19" s="42">
        <v>16</v>
      </c>
      <c r="O19" s="42" t="s">
        <v>45</v>
      </c>
      <c r="Q19" s="43">
        <v>106288.55</v>
      </c>
    </row>
    <row r="20" spans="1:17" ht="14.25" x14ac:dyDescent="0.2">
      <c r="A20" s="4"/>
      <c r="B20" s="4"/>
      <c r="D20" s="50">
        <v>18</v>
      </c>
      <c r="E20" s="50" t="s">
        <v>34</v>
      </c>
      <c r="G20" s="51">
        <v>31040.36</v>
      </c>
      <c r="N20" s="42">
        <v>17</v>
      </c>
      <c r="O20" s="42" t="s">
        <v>11</v>
      </c>
      <c r="Q20" s="43">
        <v>44653.52</v>
      </c>
    </row>
    <row r="21" spans="1:17" ht="14.25" x14ac:dyDescent="0.2">
      <c r="A21" s="4"/>
      <c r="B21" s="4"/>
      <c r="D21" s="50">
        <v>19</v>
      </c>
      <c r="E21" s="50" t="s">
        <v>46</v>
      </c>
      <c r="G21" s="51">
        <v>37982.74</v>
      </c>
      <c r="N21" s="42">
        <v>18</v>
      </c>
      <c r="O21" s="42" t="s">
        <v>34</v>
      </c>
      <c r="Q21" s="43">
        <v>35290.11</v>
      </c>
    </row>
    <row r="22" spans="1:17" ht="14.25" x14ac:dyDescent="0.2">
      <c r="A22" s="4"/>
      <c r="B22" s="4"/>
      <c r="D22" s="50">
        <v>20</v>
      </c>
      <c r="E22" s="50" t="s">
        <v>53</v>
      </c>
      <c r="G22" s="51">
        <v>131282.45000000001</v>
      </c>
      <c r="N22" s="42">
        <v>19</v>
      </c>
      <c r="O22" s="42" t="s">
        <v>46</v>
      </c>
      <c r="Q22" s="43">
        <v>41539.120000000003</v>
      </c>
    </row>
    <row r="23" spans="1:17" ht="14.25" x14ac:dyDescent="0.2">
      <c r="A23" s="4"/>
      <c r="B23" s="4"/>
      <c r="D23" s="50">
        <v>21</v>
      </c>
      <c r="E23" s="50" t="s">
        <v>47</v>
      </c>
      <c r="G23" s="51">
        <v>29034.36</v>
      </c>
      <c r="N23" s="42">
        <v>20</v>
      </c>
      <c r="O23" s="42" t="s">
        <v>53</v>
      </c>
      <c r="Q23" s="43">
        <v>152241.31</v>
      </c>
    </row>
    <row r="24" spans="1:17" ht="14.25" x14ac:dyDescent="0.2">
      <c r="A24" s="4"/>
      <c r="B24" s="4"/>
      <c r="D24" s="50">
        <v>22</v>
      </c>
      <c r="E24" s="50" t="s">
        <v>48</v>
      </c>
      <c r="G24" s="51">
        <v>22581.71</v>
      </c>
      <c r="N24" s="42">
        <v>21</v>
      </c>
      <c r="O24" s="42" t="s">
        <v>47</v>
      </c>
      <c r="Q24" s="43">
        <v>32975.33</v>
      </c>
    </row>
    <row r="25" spans="1:17" ht="14.25" x14ac:dyDescent="0.2">
      <c r="A25" s="4"/>
      <c r="B25" s="4"/>
      <c r="D25" s="50">
        <v>23</v>
      </c>
      <c r="E25" s="50" t="s">
        <v>6</v>
      </c>
      <c r="G25" s="51">
        <v>9805.93</v>
      </c>
      <c r="N25" s="42">
        <v>22</v>
      </c>
      <c r="O25" s="42" t="s">
        <v>48</v>
      </c>
      <c r="Q25" s="43">
        <v>27799.360000000001</v>
      </c>
    </row>
    <row r="26" spans="1:17" ht="14.25" x14ac:dyDescent="0.2">
      <c r="A26" s="4"/>
      <c r="B26" s="4"/>
      <c r="D26" s="50">
        <v>24</v>
      </c>
      <c r="E26" s="50" t="s">
        <v>12</v>
      </c>
      <c r="G26" s="51">
        <v>7358.94</v>
      </c>
      <c r="N26" s="42">
        <v>23</v>
      </c>
      <c r="O26" s="42" t="s">
        <v>6</v>
      </c>
      <c r="Q26" s="43">
        <v>11043.04</v>
      </c>
    </row>
    <row r="27" spans="1:17" ht="14.25" x14ac:dyDescent="0.2">
      <c r="A27" s="4"/>
      <c r="B27" s="4"/>
      <c r="D27" s="50">
        <v>25</v>
      </c>
      <c r="E27" s="50" t="s">
        <v>49</v>
      </c>
      <c r="G27" s="51">
        <v>23901.71</v>
      </c>
      <c r="N27" s="42">
        <v>24</v>
      </c>
      <c r="O27" s="42" t="s">
        <v>12</v>
      </c>
      <c r="Q27" s="43">
        <v>7505.91</v>
      </c>
    </row>
    <row r="28" spans="1:17" ht="14.25" x14ac:dyDescent="0.2">
      <c r="A28" s="4"/>
      <c r="B28" s="4"/>
      <c r="D28" s="50">
        <v>26</v>
      </c>
      <c r="E28" s="50" t="s">
        <v>36</v>
      </c>
      <c r="G28" s="51">
        <v>38700.339999999997</v>
      </c>
      <c r="N28" s="42">
        <v>25</v>
      </c>
      <c r="O28" s="42" t="s">
        <v>49</v>
      </c>
      <c r="Q28" s="43">
        <v>24135.72</v>
      </c>
    </row>
    <row r="29" spans="1:17" ht="14.25" x14ac:dyDescent="0.2">
      <c r="A29" s="4"/>
      <c r="B29" s="4"/>
      <c r="D29" s="50">
        <v>27</v>
      </c>
      <c r="E29" s="50" t="s">
        <v>54</v>
      </c>
      <c r="G29" s="51">
        <v>10997.89</v>
      </c>
      <c r="N29" s="42">
        <v>26</v>
      </c>
      <c r="O29" s="42" t="s">
        <v>36</v>
      </c>
      <c r="Q29" s="43">
        <v>39564.47</v>
      </c>
    </row>
    <row r="30" spans="1:17" ht="14.25" x14ac:dyDescent="0.2">
      <c r="A30" s="4"/>
      <c r="B30" s="4"/>
      <c r="D30" s="50">
        <v>28</v>
      </c>
      <c r="E30" s="50" t="s">
        <v>50</v>
      </c>
      <c r="G30" s="51">
        <v>3632.09</v>
      </c>
      <c r="N30" s="42">
        <v>27</v>
      </c>
      <c r="O30" s="42" t="s">
        <v>54</v>
      </c>
      <c r="Q30" s="43">
        <v>11211.28</v>
      </c>
    </row>
    <row r="31" spans="1:17" ht="14.25" x14ac:dyDescent="0.2">
      <c r="A31" s="4"/>
      <c r="B31" s="4"/>
      <c r="D31" s="50">
        <v>29</v>
      </c>
      <c r="E31" s="50" t="s">
        <v>13</v>
      </c>
      <c r="G31" s="51">
        <v>3412.04</v>
      </c>
      <c r="N31" s="42">
        <v>28</v>
      </c>
      <c r="O31" s="42" t="s">
        <v>50</v>
      </c>
      <c r="Q31" s="43">
        <v>3719.31</v>
      </c>
    </row>
    <row r="32" spans="1:17" ht="14.25" x14ac:dyDescent="0.2">
      <c r="A32" s="4"/>
      <c r="B32" s="4"/>
      <c r="D32" s="50">
        <v>30</v>
      </c>
      <c r="E32" s="50" t="s">
        <v>1</v>
      </c>
      <c r="G32" s="51">
        <v>5782.66</v>
      </c>
      <c r="N32" s="42">
        <v>29</v>
      </c>
      <c r="O32" s="42" t="s">
        <v>13</v>
      </c>
      <c r="Q32" s="43">
        <v>3479.4</v>
      </c>
    </row>
    <row r="33" spans="2:17" ht="14.25" x14ac:dyDescent="0.2">
      <c r="B33" s="8"/>
      <c r="D33" s="50">
        <v>31</v>
      </c>
      <c r="E33" s="50" t="s">
        <v>2</v>
      </c>
      <c r="G33" s="51">
        <v>28847.41</v>
      </c>
      <c r="N33" s="42">
        <v>30</v>
      </c>
      <c r="O33" s="42" t="s">
        <v>1</v>
      </c>
      <c r="Q33" s="43">
        <v>9513.57</v>
      </c>
    </row>
    <row r="34" spans="2:17" x14ac:dyDescent="0.2">
      <c r="E34" s="52"/>
      <c r="N34" s="42">
        <v>31</v>
      </c>
      <c r="O34" s="42" t="s">
        <v>2</v>
      </c>
      <c r="Q34" s="43">
        <v>34947.699999999997</v>
      </c>
    </row>
    <row r="35" spans="2:17" x14ac:dyDescent="0.2">
      <c r="G35" s="112">
        <f>SUM(G3:G34)</f>
        <v>1235629.2499999998</v>
      </c>
      <c r="O35" s="27">
        <v>1379248.91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M36"/>
  <sheetViews>
    <sheetView workbookViewId="0">
      <selection activeCell="M3" sqref="M3:M33"/>
    </sheetView>
  </sheetViews>
  <sheetFormatPr baseColWidth="10" defaultRowHeight="12.75" x14ac:dyDescent="0.2"/>
  <cols>
    <col min="4" max="4" width="11.7109375" bestFit="1" customWidth="1"/>
    <col min="5" max="5" width="29.7109375" customWidth="1"/>
    <col min="6" max="6" width="11.7109375" bestFit="1" customWidth="1"/>
  </cols>
  <sheetData>
    <row r="3" spans="1:13" ht="14.25" x14ac:dyDescent="0.2">
      <c r="C3" s="42">
        <v>1</v>
      </c>
      <c r="D3" s="42" t="s">
        <v>51</v>
      </c>
      <c r="F3" s="43">
        <v>3904.53</v>
      </c>
      <c r="G3" s="42">
        <v>0.3</v>
      </c>
      <c r="J3" s="50">
        <v>1</v>
      </c>
      <c r="K3" s="50" t="s">
        <v>51</v>
      </c>
      <c r="M3" s="51">
        <v>3880.17</v>
      </c>
    </row>
    <row r="4" spans="1:13" ht="14.25" x14ac:dyDescent="0.2">
      <c r="C4" s="42">
        <v>2</v>
      </c>
      <c r="D4" s="42" t="s">
        <v>52</v>
      </c>
      <c r="F4" s="43">
        <v>33952.639999999999</v>
      </c>
      <c r="G4" s="42">
        <v>1.74</v>
      </c>
      <c r="J4" s="50">
        <v>2</v>
      </c>
      <c r="K4" s="50" t="s">
        <v>52</v>
      </c>
      <c r="M4" s="51">
        <v>34669.93</v>
      </c>
    </row>
    <row r="5" spans="1:13" ht="14.25" x14ac:dyDescent="0.2">
      <c r="A5" s="4"/>
      <c r="B5" s="4"/>
      <c r="C5" s="42">
        <v>3</v>
      </c>
      <c r="D5" s="42" t="s">
        <v>41</v>
      </c>
      <c r="F5" s="43">
        <v>24761.57</v>
      </c>
      <c r="G5" s="42">
        <v>1.88</v>
      </c>
      <c r="J5" s="50">
        <v>3</v>
      </c>
      <c r="K5" s="50" t="s">
        <v>41</v>
      </c>
      <c r="M5" s="51">
        <v>27763.75</v>
      </c>
    </row>
    <row r="6" spans="1:13" ht="14.25" x14ac:dyDescent="0.2">
      <c r="A6" s="4"/>
      <c r="B6" s="4"/>
      <c r="C6" s="42">
        <v>4</v>
      </c>
      <c r="D6" s="42" t="s">
        <v>7</v>
      </c>
      <c r="F6" s="43">
        <v>4585.66</v>
      </c>
      <c r="G6" s="42">
        <v>0.35</v>
      </c>
      <c r="J6" s="50">
        <v>4</v>
      </c>
      <c r="K6" s="50" t="s">
        <v>7</v>
      </c>
      <c r="M6" s="51">
        <v>6737.57</v>
      </c>
    </row>
    <row r="7" spans="1:13" ht="14.25" x14ac:dyDescent="0.2">
      <c r="A7" s="4"/>
      <c r="B7" s="4"/>
      <c r="C7" s="42">
        <v>5</v>
      </c>
      <c r="D7" s="42" t="s">
        <v>42</v>
      </c>
      <c r="F7" s="43">
        <v>50213.89</v>
      </c>
      <c r="G7" s="42">
        <v>3.8</v>
      </c>
      <c r="J7" s="50">
        <v>5</v>
      </c>
      <c r="K7" s="50" t="s">
        <v>42</v>
      </c>
      <c r="M7" s="51">
        <v>64255.040000000001</v>
      </c>
    </row>
    <row r="8" spans="1:13" ht="14.25" x14ac:dyDescent="0.2">
      <c r="A8" s="4"/>
      <c r="B8" s="4"/>
      <c r="C8" s="42">
        <v>6</v>
      </c>
      <c r="D8" s="42" t="s">
        <v>3</v>
      </c>
      <c r="F8" s="43">
        <v>188049.02</v>
      </c>
      <c r="G8" s="42">
        <v>14.24</v>
      </c>
      <c r="J8" s="50">
        <v>6</v>
      </c>
      <c r="K8" s="50" t="s">
        <v>3</v>
      </c>
      <c r="M8" s="51">
        <v>193260.99</v>
      </c>
    </row>
    <row r="9" spans="1:13" ht="14.25" x14ac:dyDescent="0.2">
      <c r="A9" s="4"/>
      <c r="B9" s="4"/>
      <c r="C9" s="42">
        <v>7</v>
      </c>
      <c r="D9" s="42" t="s">
        <v>40</v>
      </c>
      <c r="F9" s="43">
        <v>134589.82999999999</v>
      </c>
      <c r="G9" s="42">
        <v>10.19</v>
      </c>
      <c r="J9" s="50">
        <v>7</v>
      </c>
      <c r="K9" s="50" t="s">
        <v>40</v>
      </c>
      <c r="M9" s="51">
        <v>139750.46</v>
      </c>
    </row>
    <row r="10" spans="1:13" ht="14.25" x14ac:dyDescent="0.2">
      <c r="A10" s="4"/>
      <c r="B10" s="4"/>
      <c r="C10" s="42">
        <v>8</v>
      </c>
      <c r="D10" s="42" t="s">
        <v>5</v>
      </c>
      <c r="F10" s="43">
        <v>35897.75</v>
      </c>
      <c r="G10" s="42">
        <v>2.72</v>
      </c>
      <c r="J10" s="50">
        <v>8</v>
      </c>
      <c r="K10" s="50" t="s">
        <v>5</v>
      </c>
      <c r="M10" s="51">
        <v>34571.79</v>
      </c>
    </row>
    <row r="11" spans="1:13" ht="14.25" x14ac:dyDescent="0.2">
      <c r="A11" s="4"/>
      <c r="B11" s="4"/>
      <c r="C11" s="42">
        <v>9</v>
      </c>
      <c r="D11" s="42" t="s">
        <v>8</v>
      </c>
      <c r="F11" s="43">
        <v>46875.15</v>
      </c>
      <c r="G11" s="42">
        <v>3.55</v>
      </c>
      <c r="J11" s="50">
        <v>9</v>
      </c>
      <c r="K11" s="50" t="s">
        <v>8</v>
      </c>
      <c r="M11" s="51">
        <v>47235.57</v>
      </c>
    </row>
    <row r="12" spans="1:13" ht="14.25" x14ac:dyDescent="0.2">
      <c r="A12" s="4"/>
      <c r="B12" s="4"/>
      <c r="C12" s="42">
        <v>10</v>
      </c>
      <c r="D12" s="42" t="s">
        <v>9</v>
      </c>
      <c r="F12" s="43">
        <v>73152.570000000007</v>
      </c>
      <c r="G12" s="42">
        <v>5.54</v>
      </c>
      <c r="J12" s="50">
        <v>10</v>
      </c>
      <c r="K12" s="50" t="s">
        <v>9</v>
      </c>
      <c r="M12" s="51">
        <v>54453.919999999998</v>
      </c>
    </row>
    <row r="13" spans="1:13" ht="14.25" x14ac:dyDescent="0.2">
      <c r="A13" s="4"/>
      <c r="B13" s="4"/>
      <c r="C13" s="42">
        <v>11</v>
      </c>
      <c r="D13" s="42" t="s">
        <v>4</v>
      </c>
      <c r="F13" s="43">
        <v>79274.12</v>
      </c>
      <c r="G13" s="42">
        <v>6</v>
      </c>
      <c r="J13" s="50">
        <v>11</v>
      </c>
      <c r="K13" s="50" t="s">
        <v>4</v>
      </c>
      <c r="M13" s="51">
        <v>74594.759999999995</v>
      </c>
    </row>
    <row r="14" spans="1:13" ht="14.25" x14ac:dyDescent="0.2">
      <c r="A14" s="4"/>
      <c r="B14" s="4"/>
      <c r="C14" s="42">
        <v>12</v>
      </c>
      <c r="D14" s="42" t="s">
        <v>43</v>
      </c>
      <c r="F14" s="43">
        <v>33051.730000000003</v>
      </c>
      <c r="G14" s="42">
        <v>2.5</v>
      </c>
      <c r="J14" s="50">
        <v>12</v>
      </c>
      <c r="K14" s="50" t="s">
        <v>43</v>
      </c>
      <c r="M14" s="51">
        <v>32918.43</v>
      </c>
    </row>
    <row r="15" spans="1:13" ht="14.25" x14ac:dyDescent="0.2">
      <c r="A15" s="4"/>
      <c r="B15" s="4"/>
      <c r="C15" s="42">
        <v>13</v>
      </c>
      <c r="D15" s="42" t="s">
        <v>10</v>
      </c>
      <c r="F15" s="43">
        <v>20366.13</v>
      </c>
      <c r="G15" s="42">
        <v>1.54</v>
      </c>
      <c r="J15" s="50">
        <v>13</v>
      </c>
      <c r="K15" s="50" t="s">
        <v>10</v>
      </c>
      <c r="M15" s="51">
        <v>20243.7</v>
      </c>
    </row>
    <row r="16" spans="1:13" ht="14.25" x14ac:dyDescent="0.2">
      <c r="A16" s="4"/>
      <c r="B16" s="4"/>
      <c r="C16" s="42">
        <v>14</v>
      </c>
      <c r="D16" s="42" t="s">
        <v>35</v>
      </c>
      <c r="F16" s="43">
        <v>27904.73</v>
      </c>
      <c r="G16" s="42">
        <v>2.11</v>
      </c>
      <c r="J16" s="50">
        <v>14</v>
      </c>
      <c r="K16" s="50" t="s">
        <v>35</v>
      </c>
      <c r="M16" s="51">
        <v>27914.01</v>
      </c>
    </row>
    <row r="17" spans="1:13" ht="14.25" x14ac:dyDescent="0.2">
      <c r="A17" s="4"/>
      <c r="B17" s="4"/>
      <c r="C17" s="42">
        <v>15</v>
      </c>
      <c r="D17" s="42" t="s">
        <v>44</v>
      </c>
      <c r="F17" s="43">
        <v>29477.29</v>
      </c>
      <c r="G17" s="42">
        <v>2.23</v>
      </c>
      <c r="J17" s="50">
        <v>15</v>
      </c>
      <c r="K17" s="50" t="s">
        <v>44</v>
      </c>
      <c r="M17" s="51">
        <v>29766.13</v>
      </c>
    </row>
    <row r="18" spans="1:13" ht="14.25" x14ac:dyDescent="0.2">
      <c r="A18" s="4"/>
      <c r="B18" s="4"/>
      <c r="C18" s="42">
        <v>16</v>
      </c>
      <c r="D18" s="42" t="s">
        <v>45</v>
      </c>
      <c r="F18" s="43">
        <v>65725.39</v>
      </c>
      <c r="G18" s="42">
        <v>4.9800000000000004</v>
      </c>
      <c r="J18" s="50">
        <v>16</v>
      </c>
      <c r="K18" s="50" t="s">
        <v>45</v>
      </c>
      <c r="M18" s="51">
        <v>61156.800000000003</v>
      </c>
    </row>
    <row r="19" spans="1:13" ht="14.25" x14ac:dyDescent="0.2">
      <c r="A19" s="4"/>
      <c r="B19" s="4"/>
      <c r="C19" s="42">
        <v>17</v>
      </c>
      <c r="D19" s="42" t="s">
        <v>11</v>
      </c>
      <c r="F19" s="43">
        <v>77882.83</v>
      </c>
      <c r="G19" s="42">
        <v>5.9</v>
      </c>
      <c r="J19" s="50">
        <v>17</v>
      </c>
      <c r="K19" s="50" t="s">
        <v>11</v>
      </c>
      <c r="M19" s="51">
        <v>59217.32</v>
      </c>
    </row>
    <row r="20" spans="1:13" ht="14.25" x14ac:dyDescent="0.2">
      <c r="A20" s="4"/>
      <c r="B20" s="4"/>
      <c r="C20" s="42">
        <v>18</v>
      </c>
      <c r="D20" s="42" t="s">
        <v>34</v>
      </c>
      <c r="F20" s="43">
        <v>17847.78</v>
      </c>
      <c r="G20" s="42">
        <v>1.35</v>
      </c>
      <c r="J20" s="50">
        <v>18</v>
      </c>
      <c r="K20" s="50" t="s">
        <v>34</v>
      </c>
      <c r="M20" s="51">
        <v>8943.24</v>
      </c>
    </row>
    <row r="21" spans="1:13" ht="14.25" x14ac:dyDescent="0.2">
      <c r="A21" s="4"/>
      <c r="B21" s="4"/>
      <c r="C21" s="42">
        <v>19</v>
      </c>
      <c r="D21" s="42" t="s">
        <v>46</v>
      </c>
      <c r="F21" s="43">
        <v>43746.91</v>
      </c>
      <c r="G21" s="42">
        <v>3.31</v>
      </c>
      <c r="J21" s="50">
        <v>19</v>
      </c>
      <c r="K21" s="50" t="s">
        <v>46</v>
      </c>
      <c r="M21" s="51">
        <v>39854.370000000003</v>
      </c>
    </row>
    <row r="22" spans="1:13" ht="14.25" x14ac:dyDescent="0.2">
      <c r="A22" s="4"/>
      <c r="B22" s="4"/>
      <c r="C22" s="42">
        <v>20</v>
      </c>
      <c r="D22" s="42" t="s">
        <v>53</v>
      </c>
      <c r="F22" s="43">
        <v>139558.26999999999</v>
      </c>
      <c r="G22" s="42">
        <v>10.57</v>
      </c>
      <c r="J22" s="50">
        <v>20</v>
      </c>
      <c r="K22" s="50" t="s">
        <v>53</v>
      </c>
      <c r="M22" s="51">
        <v>139669.51</v>
      </c>
    </row>
    <row r="23" spans="1:13" ht="14.25" x14ac:dyDescent="0.2">
      <c r="A23" s="4"/>
      <c r="B23" s="4"/>
      <c r="C23" s="42">
        <v>21</v>
      </c>
      <c r="D23" s="42" t="s">
        <v>47</v>
      </c>
      <c r="F23" s="43">
        <v>31935.95</v>
      </c>
      <c r="G23" s="42">
        <v>2.42</v>
      </c>
      <c r="J23" s="50">
        <v>21</v>
      </c>
      <c r="K23" s="50" t="s">
        <v>47</v>
      </c>
      <c r="M23" s="51">
        <v>28708.560000000001</v>
      </c>
    </row>
    <row r="24" spans="1:13" ht="14.25" x14ac:dyDescent="0.2">
      <c r="A24" s="4"/>
      <c r="B24" s="4"/>
      <c r="C24" s="42">
        <v>22</v>
      </c>
      <c r="D24" s="42" t="s">
        <v>48</v>
      </c>
      <c r="F24" s="43">
        <v>39462.68</v>
      </c>
      <c r="G24" s="42">
        <v>2.99</v>
      </c>
      <c r="J24" s="50">
        <v>22</v>
      </c>
      <c r="K24" s="50" t="s">
        <v>48</v>
      </c>
      <c r="M24" s="51">
        <v>29889.93</v>
      </c>
    </row>
    <row r="25" spans="1:13" ht="14.25" x14ac:dyDescent="0.2">
      <c r="A25" s="4"/>
      <c r="B25" s="4"/>
      <c r="C25" s="42">
        <v>23</v>
      </c>
      <c r="D25" s="42" t="s">
        <v>6</v>
      </c>
      <c r="F25" s="43">
        <v>10519.92</v>
      </c>
      <c r="G25" s="42">
        <v>0.8</v>
      </c>
      <c r="J25" s="50">
        <v>23</v>
      </c>
      <c r="K25" s="50" t="s">
        <v>6</v>
      </c>
      <c r="M25" s="51">
        <v>10655.04</v>
      </c>
    </row>
    <row r="26" spans="1:13" ht="14.25" x14ac:dyDescent="0.2">
      <c r="A26" s="4"/>
      <c r="B26" s="4"/>
      <c r="C26" s="42">
        <v>24</v>
      </c>
      <c r="D26" s="42" t="s">
        <v>12</v>
      </c>
      <c r="F26" s="43">
        <v>7505.87</v>
      </c>
      <c r="G26" s="42">
        <v>0.56999999999999995</v>
      </c>
      <c r="J26" s="50">
        <v>24</v>
      </c>
      <c r="K26" s="50" t="s">
        <v>12</v>
      </c>
      <c r="M26" s="51">
        <v>7505.91</v>
      </c>
    </row>
    <row r="27" spans="1:13" ht="14.25" x14ac:dyDescent="0.2">
      <c r="A27" s="4"/>
      <c r="B27" s="4"/>
      <c r="C27" s="42">
        <v>25</v>
      </c>
      <c r="D27" s="42" t="s">
        <v>49</v>
      </c>
      <c r="F27" s="43">
        <v>25712.68</v>
      </c>
      <c r="G27" s="42">
        <v>1.95</v>
      </c>
      <c r="J27" s="50">
        <v>25</v>
      </c>
      <c r="K27" s="50" t="s">
        <v>49</v>
      </c>
      <c r="M27" s="51">
        <v>24135.72</v>
      </c>
    </row>
    <row r="28" spans="1:13" ht="14.25" x14ac:dyDescent="0.2">
      <c r="A28" s="4"/>
      <c r="B28" s="4"/>
      <c r="C28" s="42">
        <v>26</v>
      </c>
      <c r="D28" s="42" t="s">
        <v>36</v>
      </c>
      <c r="F28" s="43">
        <v>36400.639999999999</v>
      </c>
      <c r="G28" s="42">
        <v>2.76</v>
      </c>
      <c r="J28" s="50">
        <v>26</v>
      </c>
      <c r="K28" s="50" t="s">
        <v>36</v>
      </c>
      <c r="M28" s="51">
        <v>35112.58</v>
      </c>
    </row>
    <row r="29" spans="1:13" ht="14.25" x14ac:dyDescent="0.2">
      <c r="A29" s="4"/>
      <c r="B29" s="4"/>
      <c r="C29" s="42">
        <v>27</v>
      </c>
      <c r="D29" s="42" t="s">
        <v>54</v>
      </c>
      <c r="F29" s="43">
        <v>10808.3</v>
      </c>
      <c r="G29" s="42">
        <v>0.82</v>
      </c>
      <c r="J29" s="50">
        <v>27</v>
      </c>
      <c r="K29" s="50" t="s">
        <v>54</v>
      </c>
      <c r="M29" s="51">
        <v>11211.28</v>
      </c>
    </row>
    <row r="30" spans="1:13" ht="14.25" x14ac:dyDescent="0.2">
      <c r="A30" s="4"/>
      <c r="B30" s="4"/>
      <c r="C30" s="42">
        <v>28</v>
      </c>
      <c r="D30" s="42" t="s">
        <v>50</v>
      </c>
      <c r="F30" s="43">
        <v>3713.08</v>
      </c>
      <c r="G30" s="42">
        <v>0.28000000000000003</v>
      </c>
      <c r="J30" s="50">
        <v>28</v>
      </c>
      <c r="K30" s="50" t="s">
        <v>50</v>
      </c>
      <c r="M30" s="51">
        <v>3719.31</v>
      </c>
    </row>
    <row r="31" spans="1:13" ht="14.25" x14ac:dyDescent="0.2">
      <c r="A31" s="4"/>
      <c r="B31" s="4"/>
      <c r="C31" s="42">
        <v>29</v>
      </c>
      <c r="D31" s="42" t="s">
        <v>13</v>
      </c>
      <c r="F31" s="43">
        <v>3765.56</v>
      </c>
      <c r="G31" s="42">
        <v>0.28999999999999998</v>
      </c>
      <c r="J31" s="50">
        <v>29</v>
      </c>
      <c r="K31" s="50" t="s">
        <v>13</v>
      </c>
      <c r="M31" s="51">
        <v>3769.04</v>
      </c>
    </row>
    <row r="32" spans="1:13" ht="14.25" x14ac:dyDescent="0.2">
      <c r="A32" s="4"/>
      <c r="B32" s="4"/>
      <c r="C32" s="42">
        <v>30</v>
      </c>
      <c r="D32" s="42" t="s">
        <v>1</v>
      </c>
      <c r="F32" s="43">
        <v>9451.7099999999991</v>
      </c>
      <c r="G32" s="42">
        <v>0.72</v>
      </c>
      <c r="J32" s="50">
        <v>30</v>
      </c>
      <c r="K32" s="50" t="s">
        <v>1</v>
      </c>
      <c r="M32" s="51">
        <v>9513.57</v>
      </c>
    </row>
    <row r="33" spans="1:13" ht="14.25" x14ac:dyDescent="0.2">
      <c r="A33" s="4"/>
      <c r="B33" s="4"/>
      <c r="C33" s="44">
        <v>31</v>
      </c>
      <c r="D33" s="44" t="s">
        <v>2</v>
      </c>
      <c r="F33" s="45">
        <v>21288.959999999999</v>
      </c>
      <c r="J33" s="50">
        <v>31</v>
      </c>
      <c r="K33" s="50" t="s">
        <v>2</v>
      </c>
      <c r="M33" s="51">
        <v>34947.699999999997</v>
      </c>
    </row>
    <row r="34" spans="1:13" x14ac:dyDescent="0.2">
      <c r="A34" s="4"/>
      <c r="B34" s="4"/>
      <c r="D34" s="6"/>
      <c r="J34" s="42"/>
    </row>
    <row r="35" spans="1:13" x14ac:dyDescent="0.2">
      <c r="B35" s="8"/>
      <c r="F35" s="5">
        <f>SUM(F3:F34)</f>
        <v>1331383.1399999999</v>
      </c>
      <c r="K35" s="52">
        <v>1300026.1000000001</v>
      </c>
    </row>
    <row r="36" spans="1:13" x14ac:dyDescent="0.2">
      <c r="D36" s="5"/>
    </row>
  </sheetData>
  <phoneticPr fontId="3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F1B216FE4ACD84597C547379F4F4DE8" ma:contentTypeVersion="13" ma:contentTypeDescription="Crear nuevo documento." ma:contentTypeScope="" ma:versionID="d5f2a685e1e76897cf13297663e47073">
  <xsd:schema xmlns:xsd="http://www.w3.org/2001/XMLSchema" xmlns:xs="http://www.w3.org/2001/XMLSchema" xmlns:p="http://schemas.microsoft.com/office/2006/metadata/properties" xmlns:ns2="5a6154e2-bb1a-4611-868d-c5922c5471b6" xmlns:ns3="ef0e36f2-f2b4-436e-a41c-a8b4148280b9" targetNamespace="http://schemas.microsoft.com/office/2006/metadata/properties" ma:root="true" ma:fieldsID="756d1cdab05e390e03ef28cc8a23a2a5" ns2:_="" ns3:_="">
    <xsd:import namespace="5a6154e2-bb1a-4611-868d-c5922c5471b6"/>
    <xsd:import namespace="ef0e36f2-f2b4-436e-a41c-a8b4148280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6154e2-bb1a-4611-868d-c5922c5471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f4a3dd0c-0e98-4bb5-912a-30c5e6ecef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0e36f2-f2b4-436e-a41c-a8b4148280b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9dcc87b-d6ef-4345-a8c3-4e5ae1cd5c60}" ma:internalName="TaxCatchAll" ma:showField="CatchAllData" ma:web="ef0e36f2-f2b4-436e-a41c-a8b4148280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6154e2-bb1a-4611-868d-c5922c5471b6">
      <Terms xmlns="http://schemas.microsoft.com/office/infopath/2007/PartnerControls"/>
    </lcf76f155ced4ddcb4097134ff3c332f>
    <TaxCatchAll xmlns="ef0e36f2-f2b4-436e-a41c-a8b4148280b9" xsi:nil="true"/>
  </documentManagement>
</p:properties>
</file>

<file path=customXml/itemProps1.xml><?xml version="1.0" encoding="utf-8"?>
<ds:datastoreItem xmlns:ds="http://schemas.openxmlformats.org/officeDocument/2006/customXml" ds:itemID="{66368CCA-4BA3-40B5-A475-33E9F14788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6154e2-bb1a-4611-868d-c5922c5471b6"/>
    <ds:schemaRef ds:uri="ef0e36f2-f2b4-436e-a41c-a8b4148280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A8289B-B021-43C9-92B2-119B677AA8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CA6F2D-60A5-4C7C-8DB2-8287004CACD8}">
  <ds:schemaRefs>
    <ds:schemaRef ds:uri="http://schemas.microsoft.com/office/2006/metadata/properties"/>
    <ds:schemaRef ds:uri="http://schemas.microsoft.com/office/infopath/2007/PartnerControls"/>
    <ds:schemaRef ds:uri="5a6154e2-bb1a-4611-868d-c5922c5471b6"/>
    <ds:schemaRef ds:uri="ef0e36f2-f2b4-436e-a41c-a8b4148280b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plan valorado </vt:lpstr>
      <vt:lpstr>plan sin valoracion</vt:lpstr>
      <vt:lpstr>Hoja4</vt:lpstr>
      <vt:lpstr>Hoja3</vt:lpstr>
      <vt:lpstr>'plan sin valoracion'!Área_de_impresión</vt:lpstr>
      <vt:lpstr>'plan valorado '!Área_de_impresión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</dc:creator>
  <cp:lastModifiedBy>tecnico2</cp:lastModifiedBy>
  <cp:lastPrinted>2019-06-13T08:10:30Z</cp:lastPrinted>
  <dcterms:created xsi:type="dcterms:W3CDTF">2005-04-13T09:57:18Z</dcterms:created>
  <dcterms:modified xsi:type="dcterms:W3CDTF">2023-02-10T13:18:11Z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0x010100AF1B216FE4ACD84597C547379F4F4DE8</vt:lpwstr>
  </property>
  <property fmtid="{D5CDD505-2E9C-101B-9397-08002B2CF9AE}" pid="3" name="MediaServiceImageTags">
    <vt:lpwstr/>
  </property>
</Properties>
</file>